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20" yWindow="-120" windowWidth="20730" windowHeight="11160" activeTab="3"/>
  </bookViews>
  <sheets>
    <sheet name="Dane podstawowe" sheetId="20" r:id="rId1"/>
    <sheet name="Elektronika stacjonarna" sheetId="3" r:id="rId2"/>
    <sheet name="Elektronika przenośna" sheetId="17" r:id="rId3"/>
    <sheet name="Monitoring" sheetId="18" r:id="rId4"/>
    <sheet name="eksponaty" sheetId="19" state="hidden" r:id="rId5"/>
    <sheet name="maszyny, urządzenia" sheetId="5" state="hidden" r:id="rId6"/>
  </sheets>
  <calcPr calcId="125725"/>
  <extLst>
    <ext xmlns:xcalcf="http://schemas.microsoft.com/office/spreadsheetml/2018/calcfeatures" uri="{B58B0392-4F1F-4190-BB64-5DF3571DCE5F}">
      <xcalcf:calcFeatures>
        <xcalcf:feature name="microsoft.com:Single"/>
        <xcalcf:feature name="microsoft.com:CNMTM"/>
      </xcalcf:calcFeatures>
    </ext>
  </extLst>
</workbook>
</file>

<file path=xl/calcChain.xml><?xml version="1.0" encoding="utf-8"?>
<calcChain xmlns="http://schemas.openxmlformats.org/spreadsheetml/2006/main">
  <c r="E20" i="5"/>
  <c r="E24" i="18"/>
  <c r="E32" i="17"/>
  <c r="E51" i="3"/>
</calcChain>
</file>

<file path=xl/sharedStrings.xml><?xml version="1.0" encoding="utf-8"?>
<sst xmlns="http://schemas.openxmlformats.org/spreadsheetml/2006/main" count="334" uniqueCount="164">
  <si>
    <t>lp.</t>
  </si>
  <si>
    <t>RAZEM</t>
  </si>
  <si>
    <t>Nazwa jednostki</t>
  </si>
  <si>
    <t>rok produkcji</t>
  </si>
  <si>
    <t>lokalizacja</t>
  </si>
  <si>
    <t xml:space="preserve">TABELA NR 2: WYKAZ SPRZĘTU ELEKTRONICZNEGO STACJONARNEGO - SPRZĘT NIE STARSZY NIŻ 5 LAT </t>
  </si>
  <si>
    <t>Dodatkowe informacje:</t>
  </si>
  <si>
    <t>Czy sprzęt komputerowy podlega okresowej konserwacji/serwisowi</t>
  </si>
  <si>
    <t>TAK / NIE</t>
  </si>
  <si>
    <t>Jeśli TAK - kto dokonuje tych czynności (firma zewnętrzna, pracownik jednostki)</t>
  </si>
  <si>
    <t>………………………………….</t>
  </si>
  <si>
    <t>Co jaki czas dokonywane są przeglądy/konserwacja</t>
  </si>
  <si>
    <t>Czy urządzenia zaopatrzone są w instalację antyprzepięciową (listwy, UPS, itp.)</t>
  </si>
  <si>
    <t xml:space="preserve">TABELA NR 2a: WYKAZ SPRZĘTU ELEKTRONICZNEGO PRZENOŚNEGO - SPRZĘT NIE STARSZY NIŻ 5 LAT </t>
  </si>
  <si>
    <t>TABELA NR 2b: WYKAZ MONITORINGU WIZYJNEGO - SYSTEM KAMER - SPRZĘT NIE STARSZY NIŻ 5 LAT</t>
  </si>
  <si>
    <t>Wartość</t>
  </si>
  <si>
    <t>sposób określenia wartości (np. wycena rzeczoznawcy, f-ra zakupu, wycena komisji wewnętrznej)</t>
  </si>
  <si>
    <t>zabezpieczenia</t>
  </si>
  <si>
    <t>miejsce ubezpieczenia, lokalizacja</t>
  </si>
  <si>
    <t>Nazwa jednostki:</t>
  </si>
  <si>
    <t>TABELA nr 6: WYKAZ MASZYN I URZĄDZEŃ</t>
  </si>
  <si>
    <r>
      <t xml:space="preserve">Proszę o wskazanie urządzeń znacznej wartości które z istoty swoich funkcji narażone są na uszkodzenia mechaniczne lub elektryczne.                                                                                                                                                                          Sugerujemy ubezpieczenie w wartości odtworzeniowej - </t>
    </r>
    <r>
      <rPr>
        <sz val="8"/>
        <rFont val="Verdana"/>
        <family val="2"/>
        <charset val="238"/>
      </rPr>
      <t>jest to wartość odpowiadająca kosztom zakupu, odbudowy lub remontu  maszyn i urządzeń tego samego rodzaju oraz parametrów technicznych.</t>
    </r>
  </si>
  <si>
    <t>Wpisane poniżej maszyny i urządzenia zostaną ubezpieczone od szkód mechanicznych (awarii):</t>
  </si>
  <si>
    <t xml:space="preserve">Ochrona obejmuje szkody będące bezpośrednim następstwem przewidzianych w umowie zdarzeń, powstałych wskutek nagłych i nieprzewidzianych wypadków wynikających z:
­ błędów w projektowaniu lub konstrukcji,
­ błędów popełnionych w trakcie produkcji maszyny lub urządzenia oraz użycia 
do produkcji niewłaściwego bądź wadliwego materiału,
­ eksploatacji:
• niewłaściwej obsługi,
• rozerwania wskutek siły odśrodkowej,
• braku działania lub niewłaściwego działania urządzeń sygnalizacyjnych, pomiarowych lub zabezpieczających,
• niedoboru wody w kotłach maszyn parowych,
• nadmiernego ciśnienia,
• poluzowania się części,
• dostania się ciała obcego
</t>
  </si>
  <si>
    <r>
      <rPr>
        <b/>
        <sz val="8"/>
        <rFont val="Verdana"/>
        <family val="2"/>
        <charset val="238"/>
      </rPr>
      <t>Wartość wpisanych poniższej maszyn i urzadzeń powinna być także ujęta w akruszu ze środkami trwałymi (tabela nr 5 we właściwej grupie)</t>
    </r>
    <r>
      <rPr>
        <sz val="8"/>
        <rFont val="Verdana"/>
        <family val="2"/>
        <charset val="238"/>
      </rPr>
      <t>, aby maszyny były ubezpieczone także od zdarzeń losowych jak np. pożar, uderzenie pioruna, zalanie, grad, huragan, dewastacja, przepięcia.</t>
    </r>
  </si>
  <si>
    <t>Wykaz maszyn/urządzeń do ubezpieczenia od awarii/uszkodzeń mechanicznych oraz od szkód elektrycznych</t>
  </si>
  <si>
    <t>marka, typ urządzenia, producent, seria, nr</t>
  </si>
  <si>
    <t>moc w KW</t>
  </si>
  <si>
    <t>suma ubezpieczenia</t>
  </si>
  <si>
    <t>rodzaj wartości do ubezpieczenia - prosimy o wpisanie właściwego symbolu                                                                                       WKB - wart. Ks. brutto; WO - wart. odtworzeniowa</t>
  </si>
  <si>
    <t>TABELA nr 3: EKSPONATY MUZEALNE</t>
  </si>
  <si>
    <t>Nazwa sprzętu</t>
  </si>
  <si>
    <t>nr inwentarz.</t>
  </si>
  <si>
    <t>Pełna nazwa</t>
  </si>
  <si>
    <t>Adres</t>
  </si>
  <si>
    <t>Adres e-mail</t>
  </si>
  <si>
    <t>Numer NIP</t>
  </si>
  <si>
    <t>Liczba pracowników</t>
  </si>
  <si>
    <t>Czy posiadają Państwo w pieczy / pod dozorem / kontrolą mienie należące do osób trzecich (TAK/NIE)</t>
  </si>
  <si>
    <t>Informatyzacja - sposób archiwizacji danych i przechowywania kopii bezpieczeństwa (częstotliwość archiwizacji, miejsce przechowywania, na jakich nośnikach itp.)</t>
  </si>
  <si>
    <t>Sposób ładowania elektrycznych wózków widłowych</t>
  </si>
  <si>
    <t>Data i podpis: ……………………………</t>
  </si>
  <si>
    <t>Razem</t>
  </si>
  <si>
    <t>Osoba do kontaktu z brokerem</t>
  </si>
  <si>
    <t>Numer REGON</t>
  </si>
  <si>
    <t>Telefon</t>
  </si>
  <si>
    <t>Zakres terytorialny prowadzonej działalności (Polska, Europa, Świat)</t>
  </si>
  <si>
    <t>Czy posiadają Państwo oczyszczalnię ścieków? (TAK/NIE)</t>
  </si>
  <si>
    <t>Czy zarządzają Państwo wysypiskiem odpadów? (TAK/NIE)</t>
  </si>
  <si>
    <t>Czy posiadają Państwo własną stołówkę? (TAK/NIE)</t>
  </si>
  <si>
    <t>Czy posiadają Państwo mieszkania służbowe (np. mieszkania najmowane)? (TAK/NIE)</t>
  </si>
  <si>
    <t xml:space="preserve">Wykaz wszystkich lokalizacji, w których prowadzona jest działalność poza nieruchomościami wpisanymi do tabeli nr 1 </t>
  </si>
  <si>
    <t>Dane podstawowe dotyczące działalności</t>
  </si>
  <si>
    <t>Czy posiadają Państwo urządzenia pływające np. jachty, łodzie, pogłębiarki itp. ? (TAK/NIE)</t>
  </si>
  <si>
    <t>Czy hydranty zewn. zasilane są z ujęcia własnego (jeżeli tak – to jaka jest średnica przyłącza) czy z sieci publicznej?</t>
  </si>
  <si>
    <t>Forma prawna</t>
  </si>
  <si>
    <t>EKD/PKD 
Szczegółowy opis prowadzonej działalności, w tym również działalności innej niż podstawowa</t>
  </si>
  <si>
    <t>Czy korzystają Państwo z usług podwykonawców (TAK/NIE)
Jeżeli TAK, to w jakim zakresie?</t>
  </si>
  <si>
    <t xml:space="preserve">Czy pracują u Państwa stażyści, praktykanci, osoby skierowane do prac społecznie użytecznych, osoby skierowane do pracy decyzją sądu lub inne niż zatrudnione na umowę o pracę osoby? (TAK/NIE)
Jeśli TAK, to prosimy o informacje, kto u Państwa z ww. kategorii pracowników pracuje oraz podanie ile maksymalnie z tych osób pracuje u Państwa jednego dnia. </t>
  </si>
  <si>
    <t>Czy budynki posiadają izolację termiczną wykonaną ze spienionych tworzyw typu: polistyren, poliuretan, itp. (TAK/NIE)
Jeśli TAK, to proszę podać rodzaj materiałów użytych na konstrukcję stropu oddzielającego konstrukcję nośną dachu od powierzchni użytkowych.</t>
  </si>
  <si>
    <t>Czy wykonują Państwo usługi o charakterze medycznym? (TAK/NIE)
Jeśli TAK, to jakie?</t>
  </si>
  <si>
    <t>Czy istnieje ryzyko wyrządzenia szkody spowodowanej emisją, wyciekiem lub inną formą przedostania się do powietrza, wody lub gruntu jakichkolwiek substancji? (TAK/NIE)
Jeśli TAK, to proszę podać rodzaj substancji oraz ewentualny stopień zagrożenia dla środowiska.</t>
  </si>
  <si>
    <t>Czy magazynują, przechowują lub wykorzystują Państwo jakiekolwiek substancje niebezpieczne (toksyczne, wybuchowe, radioaktywne itd.)? (TAK/NIE)
Jeśli TAK, prosimy o podanie rodzaju, ilości i przeznaczenia substancji oraz sposobu ich składowania.</t>
  </si>
  <si>
    <t>Czy użytkują Państwo pojazdy niepodlegające obowiązkowi rejestracji, np. wózki widłowe, maszyny, pojazdy wolnobieżne? (TAK/NIE)
Jeśli TAK, proszę podać ich ilość.</t>
  </si>
  <si>
    <t>Czy używają Państwo materiałów wybuchowych, fajerwerków, młotów pneumatycznych, hydraulicznych, kafarów lub innych maszyn lub urządzeń o podobnym działaniu? (TAK/NIE)</t>
  </si>
  <si>
    <t>Czy w ramach prowadzonej przez Państwo działalności możliwe jest powstanie szkody w infrastrukturze podziemnej (m.in. instalacjach, urządzeniach, rurach, przewodach, mediach)? (TAK/NIE)</t>
  </si>
  <si>
    <t>Czy w ramach prowadzonej przez Państwa działalności możliwe jest powstanie szkody wskutek prowadzenia prac wyburzeniowych lub rozbiórkowych? (TAK/NIE)</t>
  </si>
  <si>
    <t>Czy w ramach prowadzonej przez Państwo działalności możliwe jest powstanie szkody w wartościach pieniężnych, zbiorach archiwalnych, filatelistycznych, numizmatycznych lub dziełach sztuki? (TAK/NIE)</t>
  </si>
  <si>
    <t>Czy w ramach prowadzonej przez Państwo działalności możliwe jest wyrządzenie szkody na skutek przeniesienia chorób zakaźnych (m.in. WZW, HIV, HCV, HBS, itp.)? (TAK/NIE)</t>
  </si>
  <si>
    <t>Czy w ramach prowadzonej przez Państwo działalności możliwe jest powstanie zatrucia pokarmowego u osób trzecich, pracowników? (TAK/NIE)</t>
  </si>
  <si>
    <t>rodzaj wartości do ubezpieczenia - prosimy o wpisanie właściwego symbolu                               WKB - wart. ks. brutto;
WR - wart. rzeczywista</t>
  </si>
  <si>
    <t xml:space="preserve">WYKAZ  SPRZĘTU STACJONARNEGO  </t>
  </si>
  <si>
    <t xml:space="preserve">WYKAZ SPRZĘTU PRZENOŚNEGO </t>
  </si>
  <si>
    <t xml:space="preserve">WYKAZ MONITORINGU WIZYJNEGO </t>
  </si>
  <si>
    <t>Nazwa sprzętu oraz informacja, czy urządzenie zainstalowane jest wewnątrz budynku, czy na zewnątrz</t>
  </si>
  <si>
    <r>
      <rPr>
        <b/>
        <sz val="8"/>
        <rFont val="Verdana"/>
        <family val="2"/>
        <charset val="238"/>
      </rPr>
      <t>Monitoring to w szczególności m.in.:</t>
    </r>
    <r>
      <rPr>
        <sz val="8"/>
        <rFont val="Verdana"/>
        <family val="2"/>
        <charset val="238"/>
      </rPr>
      <t xml:space="preserve"> zainstalowany na zewnątrz i wewnątrz budyków sprzęt komputerowy częściowo z oprogramowaniem, w tym systemy alarmowe, monitoringi, kamery przemysłowe i obiektywy, rejestratory, monitory i przewody wideo, zasilacze i przewody zasilające, przewody lub zestawy bezprzewodowe do transmisji sygnału audio / wideo, obudowy, uchwyty i inne akcesoria, routery do realizacji połączenia z internetem</t>
    </r>
  </si>
  <si>
    <t>Wyposażenie takie jak sprzęty AGD m.in.: lodówki, pralki, odkurzacze, chłodziarki, zamrażarki, ekspresy do kawy prosimy ująć w tabeli ze środkami trwałymi.</t>
  </si>
  <si>
    <t xml:space="preserve">1. sprzęt do 3 lat wg wartości początkowej ks. brutto; </t>
  </si>
  <si>
    <t xml:space="preserve">pkt. 2 i 3. nie dotyczy serwerów! </t>
  </si>
  <si>
    <t xml:space="preserve">Uwaga: W związku z tym, iż wartości sp. elektronicznego podlegają szybkiemu "starzeniu się", aby uniknąć nadubezpieczenia (w wartościach przekraczających wartości odtworzenia), proponujemy następujacy sposób określania SUM UBEZPIECZENIA: </t>
  </si>
  <si>
    <t>2. sprzęt 4 letni wg  wartości ks. brutto - 30% = wartość rzeczywista</t>
  </si>
  <si>
    <t>3. sprzęt 5 letni wg wartości ks. brutto - 50% = wartość rzeczywista</t>
  </si>
  <si>
    <t>Liczba uczniów (dot. placówki oświatowo - wychowawczej)</t>
  </si>
  <si>
    <t>Czy organizują Państwo wyjazdy za granicę dla swoich pracowników? (TAK/NIE) Jeśli TAK, prosimy o informację dokąd, w jakim charakterze (szkolenia, konferencje, rozmowy handlowe itp.)?</t>
  </si>
  <si>
    <t>Czy w ramach prowadzonej przez Państwo działalności dysponują Państwo dokumentami osób trzecich (np. dokumentacje projektowe)? (TAK/NIE)</t>
  </si>
  <si>
    <t>Czy w ramach prowadzonej działalności prowadzą Państwo roboty konserwacyjne, interwencyjne oraz remontowe wykonywane siłami własnymi? (TAK/NIE)</t>
  </si>
  <si>
    <t>Czy w ramach prowadzonej działalności wykorzystują Państwo lokomotywy lub wagony? (TAK/NIE)</t>
  </si>
  <si>
    <t>Czy w ramach prowadzonej działalności wykorzystują Państwo urządzenia wytwarzające energię jądrową, promienie laserowe, maserowe, promieniowanie jonizujące, pole magnetyczne lub elektromagnetyczne lub radioaktywne? (TAK/NIE)</t>
  </si>
  <si>
    <t>Czy wykonują Państwo jakiekolwiek usługi / obróbkę / naprawę, czyszczenie, montaż, demontaż, serwis / pakowanie na mieniu należącym do osób trzecich (TAK/NIE)</t>
  </si>
  <si>
    <t>Czy zarządzają Państwo cmentarzem? (TAK/NIE)</t>
  </si>
  <si>
    <t>Czy zarządzają Państwo placami zabaw? (TAK/NIE)</t>
  </si>
  <si>
    <t>Czy zarządzają Państwo kąpieliskiem/basenem? (TAK/NIE)</t>
  </si>
  <si>
    <t>Czy zarządzają Państwo lodowiskiem? (TAK/NIE)</t>
  </si>
  <si>
    <t>Czy w drodze umowy z innymi podmiotami lub osobami trzecimi, rozszerzają Państwo swój ustawowy zakres odpowiedzialności cywilnej?</t>
  </si>
  <si>
    <t>Prosimy o podanie informacji, w której lokalizacji znajduje się największa wartość mienia i jaka jest to kwota (kumulacja ryzyka – jaka jest  łączna wartość budynku wraz ze znajdującym się w nim mieniem ruchomym, w tym także sprzętem elektronicznym)</t>
  </si>
  <si>
    <t>a) Czy Dom Pomocy Społecznej / Miejski ośrodek Pomocy Społecznej chroni swoich pracowników i osoby wymagające opieki DPS/MoPS przed narażeniem na działanie COVID-19, w tym w zakresie zapewnienia środków ochrony indywidualnej pracowników i przestrzega aktualnych rekomendacji i zaleceń Głównego Inspektora Sanitarnego dla DPS/MoPS?
(TAK/NIE)
b) Czy Dom Pomocy Społecznej / Miejski ośrodek Pomocy Społecznej posiada i stosuje praktyki zarządzania kryzysowego i aktualizuje na bieżąco procedury planowania ciągłości działania stosowane w sytuacjach pandemicznych/epidemiologicznych ? 
(TAK/NIE)</t>
  </si>
  <si>
    <t>Czy posiadają Państwo magazyny paliw płynnych i gazowych oraz materiałów palnych? (TAK/NIE) Jeśli TAK, prosimy opisać rodzaj magazynowanego mienia.</t>
  </si>
  <si>
    <t>UWAGA: Sprzętu ujętego w poniższej tabeli prosimy nie ujmować w poszczególnych grupach księgowych w Tabeli nr 3 - Środki trwałe i niskiej wartości</t>
  </si>
  <si>
    <r>
      <rPr>
        <b/>
        <sz val="8"/>
        <rFont val="Verdana"/>
        <family val="2"/>
        <charset val="238"/>
      </rPr>
      <t>Sprzęt elektroniczny stacjonarny to w szczególności m.in.:</t>
    </r>
    <r>
      <rPr>
        <sz val="8"/>
        <rFont val="Verdana"/>
        <family val="2"/>
        <charset val="238"/>
      </rPr>
      <t xml:space="preserve"> sprzęt komputerowy częściowo z oprogramowaniem, w tym drukarki, skanery, UPS-y, urządzenia wielofunkcyjne, niszczarki, telefony, radiotelefony, centrale telefoniczne, kopiarki, faksy, systemy alarmowe, sprzęt nagłośnieniowy, telewizory, odtwarzacze DVD, nagrywarki, systemy HiFi, radiomagnetofony,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t>
    </r>
  </si>
  <si>
    <t>uwagi, np. dzierżawa, użyczone mienie, cesja i inne</t>
  </si>
  <si>
    <r>
      <rPr>
        <b/>
        <sz val="8"/>
        <rFont val="Verdana"/>
        <family val="2"/>
        <charset val="238"/>
      </rPr>
      <t>Sprzęt elektroniczny przenośny to w szczególności m.in.:</t>
    </r>
    <r>
      <rPr>
        <sz val="8"/>
        <rFont val="Verdana"/>
        <family val="2"/>
        <charset val="238"/>
      </rPr>
      <t xml:space="preserve"> sprzęt komputerowy częściowo z oprogramowaniem użytkowany poza miejscem ubezpieczenia, w tym laptopy, tablety, UPS-y, telefony, dyktafony, radiotelefony, sprzęt nagłośnieniowy, odtwarzacze DVD, nagrywarki, systemy HiFi, radiomagnetofony, aparaty fotograficzne,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 nawigacja satelitarna GPS w pojazdach
</t>
    </r>
    <r>
      <rPr>
        <b/>
        <sz val="8"/>
        <rFont val="Verdana"/>
        <family val="2"/>
        <charset val="238"/>
      </rPr>
      <t>Elektronika przenośna to taka, która może być używana także poza miejscem ubezpieczenia.</t>
    </r>
  </si>
  <si>
    <t>Czy wg Państwa wiedzy prowadzona działalność wiąże się z koniecznością posiadania obowiązkowych ubezpieczeń OC (poza komunikacyjnymi)?
Jeśli TAK, to jaki zakres działalności?</t>
  </si>
  <si>
    <t>Rodzaj produktów wprowadzanych do obrotu i/ lub oferowanych usług oraz ich przeznaczenie (branże, rodzaj przemysłu, w których są wykorzystywane)</t>
  </si>
  <si>
    <t>Wynajem (TAK/NIE)
Jeśli TAK, to proszę podać rodzaj mienia (mienie ruchome, nieruchomości) oraz lokalizację, którą Państwo wynajmują osobom trzecim, a także rodzaj prowadzonej w niej przez najemcę działalnosci.</t>
  </si>
  <si>
    <t>Najem, dzierżawa, leasing itp. (TAK/NIE)
Jeśli TAK, to proszę podać rodzaj mienia (mienie ruchome, nieruchomości) oraz lokalizację, którą Państwo najmują, dzierżawią, leasingują itp. od osób trzecich.</t>
  </si>
  <si>
    <t>Czy prowadzą Państwo działalność, w przypadku której jest konieczne uzyskanie  koncesji, wpisu do rejestru działalności regulowanej, zezwolenia, licencji lub zgody albo wymagającą  posiadania odpowiednich, określonych przepisami prawa uprawnień zawodowych pracowników? (TAK/NIE)</t>
  </si>
  <si>
    <t>rok produkcji/data przyjęcia</t>
  </si>
  <si>
    <t>Posiadane zabezpieczenia przeciwpożarowe i przeciwkradzieżowe, z prośba o informację czy są sprawne i posiadają aktualne przeglądy techniczne (TAK/NIE).
Jeśli NIE, prośba o wskazanie lokalizacji niespełniających tego warunku z określeniem przyczyny.</t>
  </si>
  <si>
    <t>Otrzymane w ostatnich 3 latach zalecenia, wytyczne lub inne o podobnym charakterze związane z ryzykiem pożaru lub wybuchu, od zakładu ubezpieczeń, Państwowej Straży Pożarnej, rzeczoznawcy/biegłego/eksperta w dziedzinie pożarnictwa lub w dziedzinie pokrewnej albo innego zewnętrznego lub wewnętrznego audytora (TAK/NIE).
Jeśli TAK, prosimy o udostępnienie dokumentu wraz z podaniem harmonogramu realizacji zaleceń i wytycznych.</t>
  </si>
  <si>
    <t>Czy posiadają Państwo hotele, ośrodki wypoczynkowe, ośrodki sportowe, parkingi strzeżone? (TAK/NIE) Jeśli TAK, proszę opisać szczegóły.</t>
  </si>
  <si>
    <t>Czy administrują, zarządzają Państwo drogami? Jeśli TAK, proszę podać rodzaj oraz długość, a także stan techniczny oraz wysokość planowanego funduszu remontowego?</t>
  </si>
  <si>
    <t>Czy posiadane lokalizacje były dotknięte powodzią po 1996 roku, czy znajdują się na terenach zalewowych, zagrożonych powodzią (TAK/NIE)
Jeśli TAK, to proszę o podanie roku, adresów i szacunkowego rozmiaru szkód.</t>
  </si>
  <si>
    <t>Czy w ramach prowadzonej działalności organizują Państwo imprezy (np. sportowe, kulturalne, rekreacyjnie)? (TAK/NIE)
Jeśli TAK, to prosimy o podanie szacunkowej liczby planowanych imprez oraz wskazanie, czy są to imprezy mające charakter imprezy masowej w rozumieniu Ustawy z dnia 20.03.2009r. o bezpieczeństwie imprez masowych.</t>
  </si>
  <si>
    <t>Czy posiadaja Państwo zwierzęta? (TAK/NIE)? Jeśli TAK, to jakie i ile?</t>
  </si>
  <si>
    <t>MIEJSKO-GMINNY OŚRODEK POMOCY SPOŁECZNEJ W SOMPOLNIE</t>
  </si>
  <si>
    <t>UL. GIMNAZJALNA 2a
62-610 SOMPOLNO</t>
  </si>
  <si>
    <t>666-12-79-597</t>
  </si>
  <si>
    <t>003730526</t>
  </si>
  <si>
    <t>8532C; Pomoc Społeczna</t>
  </si>
  <si>
    <t>TOMASZ MAJEWSKI</t>
  </si>
  <si>
    <t xml:space="preserve">63/27-14-822 </t>
  </si>
  <si>
    <t>NIE</t>
  </si>
  <si>
    <t>NIE DOTYCZY</t>
  </si>
  <si>
    <t>POLSKA</t>
  </si>
  <si>
    <t>NI</t>
  </si>
  <si>
    <t>SERWER</t>
  </si>
  <si>
    <t>TAK</t>
  </si>
  <si>
    <t>M-GOPS NIE POSIADA TAKICH INFORMACJI</t>
  </si>
  <si>
    <t>Osoba wypełniająca: DARIA NOWACKA</t>
  </si>
  <si>
    <t>Komputer stacjonarny DELL + monitor</t>
  </si>
  <si>
    <t>Serwer</t>
  </si>
  <si>
    <t>Monitor</t>
  </si>
  <si>
    <t>UPS do serwera</t>
  </si>
  <si>
    <t>Kserokopiarka Konica Minolta</t>
  </si>
  <si>
    <t>ul. Gimnazjalna 2a, 62-610 Sompolno</t>
  </si>
  <si>
    <t>FIRMA ZEWNĘTRZNA</t>
  </si>
  <si>
    <t>1 RAZ W MIESIĄCU</t>
  </si>
  <si>
    <t>Laptop DELL</t>
  </si>
  <si>
    <t>Drukarka HP</t>
  </si>
  <si>
    <t>Drukarka HP x 3 sztuki</t>
  </si>
  <si>
    <t>Projektor</t>
  </si>
  <si>
    <t>Laptop Surface GO</t>
  </si>
  <si>
    <t>Laptop Lenovo</t>
  </si>
  <si>
    <t>Drukarka EPSON</t>
  </si>
  <si>
    <t>Laptop Lenovo x 2 sztuki</t>
  </si>
  <si>
    <t>WKB</t>
  </si>
  <si>
    <t>Niszczarka HP</t>
  </si>
  <si>
    <t>Klimatyzator</t>
  </si>
  <si>
    <t>Płyta indukcyjna, zmywarka, piekarnik</t>
  </si>
  <si>
    <t>Urządzenie wielofunkcyjne EPSON</t>
  </si>
  <si>
    <t>Projektor OPTOMA</t>
  </si>
  <si>
    <t>Ekspres ciśnieniowy Siemens</t>
  </si>
  <si>
    <t>Sprzęt audio nagłośnieniowy</t>
  </si>
  <si>
    <t>Lodówka Gorenje</t>
  </si>
  <si>
    <t>Telewizor Samsung</t>
  </si>
  <si>
    <t>sekretariat@cus-sompolno.pl</t>
  </si>
  <si>
    <t>Monitory (14szt)</t>
  </si>
  <si>
    <t>ul. Kolejowa 7A, 62-610 Sompolno</t>
  </si>
  <si>
    <t>Klimatyzacja, zestaw 4 szt</t>
  </si>
  <si>
    <t>Urządzenie wielofunkcyjne HP</t>
  </si>
  <si>
    <t>Przenośne lampy LED - naświetlenie budynku</t>
  </si>
  <si>
    <t>Telefony komórkowe Motorola (9 szt)</t>
  </si>
  <si>
    <t>Odkurzacz Kercher</t>
  </si>
  <si>
    <t>Projektor Solar Led (sala doświadczania świata)</t>
  </si>
</sst>
</file>

<file path=xl/styles.xml><?xml version="1.0" encoding="utf-8"?>
<styleSheet xmlns="http://schemas.openxmlformats.org/spreadsheetml/2006/main">
  <numFmts count="4">
    <numFmt numFmtId="44" formatCode="_-* #,##0.00\ &quot;zł&quot;_-;\-* #,##0.00\ &quot;zł&quot;_-;_-* &quot;-&quot;??\ &quot;zł&quot;_-;_-@_-"/>
    <numFmt numFmtId="164" formatCode="_-* #,##0.00&quot; zł&quot;_-;\-* #,##0.00&quot; zł&quot;_-;_-* \-??&quot; zł&quot;_-;_-@_-"/>
    <numFmt numFmtId="165" formatCode="#,##0.00&quot; zł&quot;"/>
    <numFmt numFmtId="166" formatCode="#,##0.00\ &quot;zł&quot;"/>
  </numFmts>
  <fonts count="20">
    <font>
      <sz val="10"/>
      <name val="Arial"/>
      <charset val="238"/>
    </font>
    <font>
      <sz val="10"/>
      <name val="Arial"/>
      <charset val="238"/>
    </font>
    <font>
      <sz val="8"/>
      <name val="Arial"/>
      <family val="2"/>
      <charset val="238"/>
    </font>
    <font>
      <sz val="10"/>
      <name val="Arial"/>
      <family val="2"/>
      <charset val="238"/>
    </font>
    <font>
      <sz val="10"/>
      <name val="Arial"/>
      <family val="2"/>
      <charset val="238"/>
    </font>
    <font>
      <b/>
      <sz val="10"/>
      <name val="Verdana"/>
      <family val="2"/>
      <charset val="238"/>
    </font>
    <font>
      <sz val="10"/>
      <name val="Verdana"/>
      <family val="2"/>
      <charset val="238"/>
    </font>
    <font>
      <sz val="7"/>
      <name val="Verdana"/>
      <family val="2"/>
      <charset val="238"/>
    </font>
    <font>
      <b/>
      <sz val="7"/>
      <name val="Verdana"/>
      <family val="2"/>
      <charset val="238"/>
    </font>
    <font>
      <sz val="10"/>
      <name val="Arial CE"/>
      <family val="2"/>
      <charset val="238"/>
    </font>
    <font>
      <sz val="8"/>
      <name val="Verdana"/>
      <family val="2"/>
      <charset val="238"/>
    </font>
    <font>
      <b/>
      <sz val="8"/>
      <name val="Verdana"/>
      <family val="2"/>
      <charset val="238"/>
    </font>
    <font>
      <b/>
      <u/>
      <sz val="8"/>
      <name val="Verdana"/>
      <family val="2"/>
      <charset val="238"/>
    </font>
    <font>
      <b/>
      <i/>
      <sz val="8"/>
      <name val="Verdana"/>
      <family val="2"/>
      <charset val="238"/>
    </font>
    <font>
      <b/>
      <i/>
      <sz val="7"/>
      <name val="Verdana"/>
      <family val="2"/>
      <charset val="238"/>
    </font>
    <font>
      <sz val="9"/>
      <name val="Arial"/>
      <family val="2"/>
      <charset val="238"/>
    </font>
    <font>
      <u/>
      <sz val="10"/>
      <color theme="10"/>
      <name val="Arial"/>
      <family val="2"/>
      <charset val="238"/>
    </font>
    <font>
      <b/>
      <sz val="9"/>
      <color theme="0"/>
      <name val="Verdana"/>
      <family val="2"/>
      <charset val="238"/>
    </font>
    <font>
      <sz val="8"/>
      <color theme="0"/>
      <name val="Verdana"/>
      <family val="2"/>
      <charset val="238"/>
    </font>
    <font>
      <b/>
      <sz val="8"/>
      <color theme="0"/>
      <name val="Verdana"/>
      <family val="2"/>
      <charset val="238"/>
    </font>
  </fonts>
  <fills count="9">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0"/>
        <bgColor indexed="26"/>
      </patternFill>
    </fill>
    <fill>
      <patternFill patternType="solid">
        <fgColor rgb="FF21376C"/>
        <bgColor indexed="64"/>
      </patternFill>
    </fill>
    <fill>
      <patternFill patternType="solid">
        <fgColor rgb="FF21376C"/>
        <bgColor indexed="23"/>
      </patternFill>
    </fill>
    <fill>
      <patternFill patternType="solid">
        <fgColor rgb="FF21376C"/>
        <bgColor indexed="26"/>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8"/>
      </right>
      <top style="thin">
        <color indexed="8"/>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medium">
        <color indexed="64"/>
      </left>
      <right style="thin">
        <color theme="0"/>
      </right>
      <top style="thin">
        <color theme="0"/>
      </top>
      <bottom style="thin">
        <color indexed="64"/>
      </bottom>
      <diagonal/>
    </border>
  </borders>
  <cellStyleXfs count="6">
    <xf numFmtId="0" fontId="0" fillId="0" borderId="0"/>
    <xf numFmtId="0" fontId="16" fillId="0" borderId="0" applyNumberFormat="0" applyFill="0" applyBorder="0" applyAlignment="0" applyProtection="0"/>
    <xf numFmtId="0" fontId="9" fillId="0" borderId="0"/>
    <xf numFmtId="0" fontId="3" fillId="0" borderId="0"/>
    <xf numFmtId="0" fontId="4" fillId="0" borderId="0"/>
    <xf numFmtId="44" fontId="1" fillId="0" borderId="0" applyFont="0" applyFill="0" applyBorder="0" applyAlignment="0" applyProtection="0"/>
  </cellStyleXfs>
  <cellXfs count="161">
    <xf numFmtId="0" fontId="0" fillId="0" borderId="0" xfId="0"/>
    <xf numFmtId="0" fontId="6" fillId="0" borderId="0" xfId="0" applyFont="1"/>
    <xf numFmtId="0" fontId="7" fillId="0" borderId="0" xfId="0" applyFont="1"/>
    <xf numFmtId="0" fontId="8" fillId="2" borderId="1"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vertical="center"/>
    </xf>
    <xf numFmtId="165" fontId="7" fillId="0" borderId="0" xfId="5" applyNumberFormat="1" applyFont="1" applyFill="1" applyBorder="1" applyAlignment="1" applyProtection="1">
      <alignment horizontal="right" vertical="center"/>
    </xf>
    <xf numFmtId="0" fontId="7" fillId="0" borderId="0" xfId="0" applyFont="1" applyAlignment="1">
      <alignment horizontal="left" vertical="center"/>
    </xf>
    <xf numFmtId="165" fontId="7" fillId="0" borderId="0" xfId="0" applyNumberFormat="1" applyFont="1" applyAlignment="1">
      <alignment horizontal="right" vertical="center"/>
    </xf>
    <xf numFmtId="164" fontId="7" fillId="0" borderId="0" xfId="5" applyNumberFormat="1" applyFont="1" applyFill="1" applyBorder="1" applyAlignment="1" applyProtection="1">
      <alignment horizontal="right" vertical="center"/>
    </xf>
    <xf numFmtId="164" fontId="7" fillId="0" borderId="0" xfId="5" applyNumberFormat="1" applyFont="1" applyFill="1" applyBorder="1" applyAlignment="1" applyProtection="1">
      <alignment horizontal="center" vertical="center"/>
    </xf>
    <xf numFmtId="0" fontId="8" fillId="2" borderId="2" xfId="4" applyFont="1" applyFill="1" applyBorder="1" applyAlignment="1">
      <alignment vertical="center"/>
    </xf>
    <xf numFmtId="0" fontId="8" fillId="2" borderId="3" xfId="4" applyFont="1" applyFill="1" applyBorder="1" applyAlignment="1">
      <alignment vertical="center"/>
    </xf>
    <xf numFmtId="0" fontId="8" fillId="2" borderId="4" xfId="4" applyFont="1" applyFill="1" applyBorder="1" applyAlignment="1">
      <alignment vertical="center"/>
    </xf>
    <xf numFmtId="0" fontId="8" fillId="2" borderId="1" xfId="4" applyFont="1" applyFill="1" applyBorder="1" applyAlignment="1">
      <alignment horizontal="center" vertical="center" wrapText="1"/>
    </xf>
    <xf numFmtId="0" fontId="8" fillId="2" borderId="5" xfId="4" applyFont="1" applyFill="1" applyBorder="1" applyAlignment="1">
      <alignment horizontal="left" vertical="center" wrapText="1"/>
    </xf>
    <xf numFmtId="0" fontId="7" fillId="0" borderId="1" xfId="4" applyFont="1" applyBorder="1" applyAlignment="1">
      <alignment vertical="center" wrapText="1"/>
    </xf>
    <xf numFmtId="44" fontId="7" fillId="0" borderId="1" xfId="0" applyNumberFormat="1" applyFont="1" applyBorder="1" applyAlignment="1">
      <alignment horizontal="right" vertical="center" wrapText="1"/>
    </xf>
    <xf numFmtId="0" fontId="11" fillId="2" borderId="2" xfId="3" applyFont="1" applyFill="1" applyBorder="1" applyAlignment="1">
      <alignment vertical="center"/>
    </xf>
    <xf numFmtId="0" fontId="8" fillId="2" borderId="5" xfId="3" applyFont="1" applyFill="1" applyBorder="1" applyAlignment="1">
      <alignment vertical="center"/>
    </xf>
    <xf numFmtId="0" fontId="8" fillId="2" borderId="5" xfId="3" applyFont="1" applyFill="1" applyBorder="1" applyAlignment="1">
      <alignment horizontal="center" vertical="center"/>
    </xf>
    <xf numFmtId="0" fontId="8" fillId="2" borderId="6" xfId="3" applyFont="1" applyFill="1" applyBorder="1" applyAlignment="1">
      <alignment horizontal="center" vertical="center"/>
    </xf>
    <xf numFmtId="0" fontId="11" fillId="0" borderId="7" xfId="0" applyFont="1" applyBorder="1"/>
    <xf numFmtId="0" fontId="10" fillId="0" borderId="3" xfId="0" applyFont="1" applyBorder="1"/>
    <xf numFmtId="0" fontId="10" fillId="0" borderId="4" xfId="0" applyFont="1" applyBorder="1"/>
    <xf numFmtId="0" fontId="6" fillId="0" borderId="1" xfId="0" applyFont="1" applyBorder="1" applyAlignment="1">
      <alignment horizontal="center" vertical="center" wrapText="1"/>
    </xf>
    <xf numFmtId="0" fontId="6" fillId="0" borderId="1" xfId="0" applyFont="1" applyBorder="1" applyAlignment="1">
      <alignment vertical="center" wrapText="1"/>
    </xf>
    <xf numFmtId="3" fontId="6" fillId="0" borderId="1" xfId="0" applyNumberFormat="1" applyFont="1" applyBorder="1" applyAlignment="1">
      <alignment vertical="center" wrapText="1"/>
    </xf>
    <xf numFmtId="0" fontId="6" fillId="0" borderId="1" xfId="0" applyFont="1" applyBorder="1"/>
    <xf numFmtId="0" fontId="5" fillId="0" borderId="1" xfId="0" applyFont="1" applyBorder="1" applyAlignment="1">
      <alignment vertical="center" wrapText="1"/>
    </xf>
    <xf numFmtId="165" fontId="7" fillId="0" borderId="0" xfId="5" applyNumberFormat="1" applyFont="1" applyFill="1" applyBorder="1" applyAlignment="1" applyProtection="1">
      <alignment horizontal="center" vertical="center"/>
    </xf>
    <xf numFmtId="0" fontId="10" fillId="0" borderId="0" xfId="0" applyFont="1" applyAlignment="1">
      <alignment horizontal="left" vertical="center" wrapText="1"/>
    </xf>
    <xf numFmtId="0" fontId="7" fillId="3" borderId="1" xfId="0" applyFont="1" applyFill="1" applyBorder="1" applyAlignment="1">
      <alignment horizontal="center" vertical="center"/>
    </xf>
    <xf numFmtId="0" fontId="7" fillId="3" borderId="0" xfId="0" applyFont="1" applyFill="1" applyAlignment="1">
      <alignment vertical="center"/>
    </xf>
    <xf numFmtId="0" fontId="7"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165" fontId="7" fillId="3" borderId="1" xfId="0" applyNumberFormat="1" applyFont="1" applyFill="1" applyBorder="1" applyAlignment="1">
      <alignment horizontal="center" vertical="center" wrapText="1"/>
    </xf>
    <xf numFmtId="0" fontId="7" fillId="3" borderId="0" xfId="0" applyFont="1" applyFill="1" applyAlignment="1">
      <alignment horizontal="left" vertical="center"/>
    </xf>
    <xf numFmtId="0" fontId="7" fillId="3" borderId="0" xfId="0" applyFont="1" applyFill="1" applyAlignment="1">
      <alignment horizontal="center" vertical="center" wrapText="1"/>
    </xf>
    <xf numFmtId="164" fontId="7" fillId="3" borderId="0" xfId="5" applyNumberFormat="1" applyFont="1" applyFill="1" applyBorder="1" applyAlignment="1" applyProtection="1">
      <alignment horizontal="center" vertical="center"/>
    </xf>
    <xf numFmtId="165" fontId="7" fillId="3" borderId="0" xfId="0" applyNumberFormat="1" applyFont="1" applyFill="1" applyAlignment="1">
      <alignment horizontal="right" vertical="center"/>
    </xf>
    <xf numFmtId="0" fontId="7" fillId="0" borderId="0" xfId="0" applyFont="1" applyAlignment="1">
      <alignment horizontal="center" vertical="center"/>
    </xf>
    <xf numFmtId="0" fontId="7" fillId="3" borderId="8" xfId="0" applyFont="1" applyFill="1" applyBorder="1" applyAlignment="1">
      <alignment horizontal="center" vertical="center" wrapText="1"/>
    </xf>
    <xf numFmtId="0" fontId="11" fillId="0" borderId="0" xfId="0" applyFont="1" applyAlignment="1">
      <alignment horizontal="left" vertical="center"/>
    </xf>
    <xf numFmtId="166" fontId="7" fillId="4" borderId="1" xfId="0" applyNumberFormat="1" applyFont="1" applyFill="1" applyBorder="1" applyAlignment="1">
      <alignment horizontal="center" vertical="center" wrapText="1"/>
    </xf>
    <xf numFmtId="0" fontId="10" fillId="0" borderId="0" xfId="0" applyFont="1"/>
    <xf numFmtId="2"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0" xfId="0" applyFont="1" applyAlignment="1">
      <alignment vertical="center"/>
    </xf>
    <xf numFmtId="0" fontId="10" fillId="3" borderId="0" xfId="0" applyFont="1" applyFill="1" applyAlignment="1">
      <alignment vertical="center"/>
    </xf>
    <xf numFmtId="0" fontId="11" fillId="0" borderId="9" xfId="0" applyFont="1" applyBorder="1"/>
    <xf numFmtId="0" fontId="11" fillId="0" borderId="0" xfId="0" applyFont="1" applyAlignment="1">
      <alignment horizontal="center"/>
    </xf>
    <xf numFmtId="0" fontId="11" fillId="0" borderId="0" xfId="0" applyFont="1"/>
    <xf numFmtId="0" fontId="7" fillId="0" borderId="10" xfId="0" applyFont="1" applyBorder="1" applyAlignment="1">
      <alignment vertical="center"/>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0" xfId="0" applyFont="1" applyAlignment="1">
      <alignment horizontal="center" vertical="center" wrapText="1"/>
    </xf>
    <xf numFmtId="165" fontId="10" fillId="0" borderId="0" xfId="0" applyNumberFormat="1" applyFont="1" applyAlignment="1">
      <alignment horizontal="right" vertical="center"/>
    </xf>
    <xf numFmtId="0" fontId="10" fillId="0" borderId="10" xfId="0" applyFont="1" applyBorder="1" applyAlignment="1">
      <alignment vertical="center"/>
    </xf>
    <xf numFmtId="0" fontId="11" fillId="0" borderId="9" xfId="0" applyFont="1" applyBorder="1" applyAlignment="1">
      <alignment vertical="center"/>
    </xf>
    <xf numFmtId="0" fontId="11" fillId="0" borderId="0" xfId="0" applyFont="1" applyAlignment="1">
      <alignment vertical="center"/>
    </xf>
    <xf numFmtId="0" fontId="10" fillId="0" borderId="9" xfId="0" applyFont="1" applyBorder="1" applyAlignment="1">
      <alignment vertical="center"/>
    </xf>
    <xf numFmtId="0" fontId="12" fillId="0" borderId="9" xfId="0" applyFont="1" applyBorder="1" applyAlignment="1">
      <alignment vertical="center"/>
    </xf>
    <xf numFmtId="0" fontId="10" fillId="0" borderId="0" xfId="0" applyFont="1" applyAlignment="1">
      <alignment horizontal="center" vertical="center"/>
    </xf>
    <xf numFmtId="0" fontId="10" fillId="0" borderId="9" xfId="0" applyFont="1" applyBorder="1" applyAlignment="1">
      <alignment horizontal="left" vertical="center"/>
    </xf>
    <xf numFmtId="0" fontId="12" fillId="0" borderId="0" xfId="0" applyFont="1" applyAlignment="1">
      <alignment horizontal="center" vertical="center"/>
    </xf>
    <xf numFmtId="44" fontId="7" fillId="0" borderId="10" xfId="0" applyNumberFormat="1" applyFont="1" applyBorder="1" applyAlignment="1">
      <alignment vertical="center"/>
    </xf>
    <xf numFmtId="0" fontId="11" fillId="3" borderId="0" xfId="0" applyFont="1" applyFill="1" applyAlignment="1">
      <alignment vertical="center"/>
    </xf>
    <xf numFmtId="0" fontId="7" fillId="0" borderId="10" xfId="0" applyFont="1" applyBorder="1"/>
    <xf numFmtId="0" fontId="10" fillId="0" borderId="9" xfId="0" applyFont="1" applyBorder="1" applyAlignment="1">
      <alignment vertical="center" wrapText="1"/>
    </xf>
    <xf numFmtId="0" fontId="11" fillId="3" borderId="9"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10" xfId="0" applyFont="1" applyFill="1" applyBorder="1" applyAlignment="1">
      <alignment horizontal="left" vertical="center" wrapText="1"/>
    </xf>
    <xf numFmtId="0" fontId="7" fillId="0" borderId="9" xfId="0" applyFont="1" applyBorder="1" applyAlignment="1">
      <alignment horizontal="left" vertical="center"/>
    </xf>
    <xf numFmtId="0" fontId="11" fillId="0" borderId="0" xfId="0" applyFont="1" applyAlignment="1">
      <alignment horizontal="left" vertical="center" wrapText="1"/>
    </xf>
    <xf numFmtId="0" fontId="13" fillId="0" borderId="9" xfId="0" applyFont="1" applyBorder="1" applyAlignment="1">
      <alignment vertical="center"/>
    </xf>
    <xf numFmtId="0" fontId="13" fillId="0" borderId="0" xfId="0" applyFont="1" applyAlignment="1">
      <alignment horizontal="center" vertical="center"/>
    </xf>
    <xf numFmtId="0" fontId="13" fillId="0" borderId="0" xfId="0" applyFont="1" applyAlignment="1">
      <alignment vertical="center"/>
    </xf>
    <xf numFmtId="44" fontId="14" fillId="0" borderId="10" xfId="0" applyNumberFormat="1" applyFont="1" applyBorder="1" applyAlignment="1">
      <alignment vertical="center"/>
    </xf>
    <xf numFmtId="0" fontId="18" fillId="5" borderId="15" xfId="0" applyFont="1" applyFill="1" applyBorder="1" applyAlignment="1">
      <alignment horizontal="center" vertical="center"/>
    </xf>
    <xf numFmtId="2" fontId="18" fillId="5" borderId="16" xfId="0" applyNumberFormat="1" applyFont="1" applyFill="1" applyBorder="1" applyAlignment="1">
      <alignment horizontal="left" vertical="center" wrapText="1"/>
    </xf>
    <xf numFmtId="0" fontId="18" fillId="5" borderId="16" xfId="0" applyFont="1" applyFill="1" applyBorder="1" applyAlignment="1">
      <alignment horizontal="left" vertical="center" wrapText="1"/>
    </xf>
    <xf numFmtId="49" fontId="18" fillId="5" borderId="16" xfId="0" applyNumberFormat="1" applyFont="1" applyFill="1" applyBorder="1" applyAlignment="1">
      <alignment horizontal="left" vertical="center" wrapText="1"/>
    </xf>
    <xf numFmtId="0" fontId="18" fillId="5" borderId="17" xfId="0" applyFont="1" applyFill="1" applyBorder="1" applyAlignment="1">
      <alignment horizontal="left" vertical="center" wrapText="1"/>
    </xf>
    <xf numFmtId="0" fontId="19" fillId="5" borderId="18" xfId="0" applyFont="1" applyFill="1" applyBorder="1" applyAlignment="1">
      <alignment horizontal="center" vertical="center" wrapText="1"/>
    </xf>
    <xf numFmtId="166" fontId="19" fillId="5" borderId="19" xfId="0" applyNumberFormat="1" applyFont="1" applyFill="1" applyBorder="1" applyAlignment="1">
      <alignment horizontal="center" vertical="center" wrapText="1"/>
    </xf>
    <xf numFmtId="0" fontId="19" fillId="6" borderId="18" xfId="0" applyFont="1" applyFill="1" applyBorder="1" applyAlignment="1">
      <alignment horizontal="center" vertical="center"/>
    </xf>
    <xf numFmtId="0" fontId="19" fillId="6" borderId="18" xfId="0" applyFont="1" applyFill="1" applyBorder="1" applyAlignment="1">
      <alignment horizontal="center" vertical="center" wrapText="1"/>
    </xf>
    <xf numFmtId="165" fontId="19" fillId="6" borderId="18" xfId="5" applyNumberFormat="1" applyFont="1" applyFill="1" applyBorder="1" applyAlignment="1" applyProtection="1">
      <alignment horizontal="center" vertical="center" wrapText="1"/>
    </xf>
    <xf numFmtId="0" fontId="19" fillId="6" borderId="17" xfId="0" applyFont="1" applyFill="1" applyBorder="1" applyAlignment="1">
      <alignment horizontal="center" vertical="center" wrapText="1"/>
    </xf>
    <xf numFmtId="0" fontId="18" fillId="5" borderId="20" xfId="0" applyFont="1" applyFill="1" applyBorder="1" applyAlignment="1">
      <alignment horizontal="left" vertical="center" wrapText="1"/>
    </xf>
    <xf numFmtId="0" fontId="18" fillId="5" borderId="19" xfId="0" applyFont="1" applyFill="1" applyBorder="1" applyAlignment="1">
      <alignment horizontal="center" vertical="center" wrapText="1"/>
    </xf>
    <xf numFmtId="0" fontId="18" fillId="5" borderId="19" xfId="0" applyFont="1" applyFill="1" applyBorder="1" applyAlignment="1">
      <alignment vertical="center"/>
    </xf>
    <xf numFmtId="165" fontId="19" fillId="7" borderId="19" xfId="0" applyNumberFormat="1" applyFont="1" applyFill="1" applyBorder="1" applyAlignment="1">
      <alignment horizontal="center" vertical="center" wrapText="1"/>
    </xf>
    <xf numFmtId="166" fontId="19" fillId="5" borderId="19" xfId="5" applyNumberFormat="1" applyFont="1" applyFill="1" applyBorder="1" applyAlignment="1" applyProtection="1">
      <alignment horizontal="center" vertical="center"/>
    </xf>
    <xf numFmtId="165" fontId="18" fillId="5" borderId="19" xfId="5" applyNumberFormat="1" applyFont="1" applyFill="1" applyBorder="1" applyAlignment="1" applyProtection="1">
      <alignment horizontal="right" vertical="center"/>
    </xf>
    <xf numFmtId="0" fontId="18" fillId="5" borderId="19" xfId="0" applyFont="1" applyFill="1" applyBorder="1" applyAlignment="1">
      <alignment horizontal="left" vertical="center" wrapText="1"/>
    </xf>
    <xf numFmtId="164" fontId="19" fillId="7" borderId="19" xfId="0" applyNumberFormat="1" applyFont="1" applyFill="1" applyBorder="1" applyAlignment="1">
      <alignment horizontal="center" vertical="center" wrapText="1"/>
    </xf>
    <xf numFmtId="165" fontId="19" fillId="5" borderId="19" xfId="0" applyNumberFormat="1" applyFont="1" applyFill="1" applyBorder="1" applyAlignment="1">
      <alignment horizontal="right" vertical="center" wrapText="1"/>
    </xf>
    <xf numFmtId="0" fontId="18" fillId="5" borderId="21" xfId="0" applyFont="1" applyFill="1" applyBorder="1" applyAlignment="1">
      <alignment vertical="center"/>
    </xf>
    <xf numFmtId="0" fontId="19" fillId="6" borderId="22" xfId="0" applyFont="1" applyFill="1" applyBorder="1" applyAlignment="1">
      <alignment vertical="center"/>
    </xf>
    <xf numFmtId="0" fontId="19" fillId="6" borderId="23" xfId="0" applyFont="1" applyFill="1" applyBorder="1" applyAlignment="1">
      <alignment vertical="center"/>
    </xf>
    <xf numFmtId="0" fontId="19" fillId="6" borderId="24" xfId="0" applyFont="1" applyFill="1" applyBorder="1" applyAlignment="1">
      <alignment vertical="center"/>
    </xf>
    <xf numFmtId="0" fontId="19" fillId="5" borderId="25" xfId="0" applyFont="1" applyFill="1" applyBorder="1" applyAlignment="1">
      <alignment horizontal="left" vertical="center" wrapText="1"/>
    </xf>
    <xf numFmtId="1" fontId="10" fillId="0" borderId="1" xfId="0" applyNumberFormat="1" applyFont="1" applyBorder="1" applyAlignment="1">
      <alignment horizontal="center" vertical="center" wrapText="1"/>
    </xf>
    <xf numFmtId="0" fontId="19" fillId="6" borderId="25" xfId="0" applyFont="1" applyFill="1" applyBorder="1" applyAlignment="1">
      <alignment horizontal="center" vertical="center"/>
    </xf>
    <xf numFmtId="0" fontId="7" fillId="3" borderId="0" xfId="0" applyFont="1" applyFill="1" applyAlignment="1">
      <alignment horizontal="center" vertical="center"/>
    </xf>
    <xf numFmtId="0" fontId="19" fillId="6" borderId="26" xfId="0" applyFont="1" applyFill="1" applyBorder="1" applyAlignment="1">
      <alignment horizontal="center" vertical="center"/>
    </xf>
    <xf numFmtId="0" fontId="7" fillId="4" borderId="0" xfId="0" applyFont="1" applyFill="1" applyAlignment="1">
      <alignment horizontal="center" vertical="center"/>
    </xf>
    <xf numFmtId="165" fontId="7"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xf>
    <xf numFmtId="164" fontId="7" fillId="4" borderId="1" xfId="0" applyNumberFormat="1" applyFont="1" applyFill="1" applyBorder="1" applyAlignment="1">
      <alignment horizontal="center" vertical="center"/>
    </xf>
    <xf numFmtId="0" fontId="7" fillId="3" borderId="0" xfId="0" applyFont="1" applyFill="1" applyAlignment="1">
      <alignment horizontal="center"/>
    </xf>
    <xf numFmtId="0" fontId="7" fillId="0" borderId="0" xfId="0" applyFont="1" applyAlignment="1">
      <alignment horizontal="center"/>
    </xf>
    <xf numFmtId="2" fontId="16" fillId="0" borderId="1" xfId="1" applyNumberFormat="1" applyBorder="1" applyAlignment="1">
      <alignment horizontal="center" vertical="center" wrapText="1"/>
    </xf>
    <xf numFmtId="44" fontId="3" fillId="0" borderId="2" xfId="0" applyNumberFormat="1" applyFont="1" applyBorder="1" applyAlignment="1">
      <alignment horizontal="right" vertical="center" wrapText="1"/>
    </xf>
    <xf numFmtId="44" fontId="3" fillId="0" borderId="1" xfId="0" applyNumberFormat="1" applyFont="1" applyBorder="1" applyAlignment="1">
      <alignment horizontal="right" vertical="center" wrapText="1"/>
    </xf>
    <xf numFmtId="0" fontId="3" fillId="0" borderId="1" xfId="0" applyFont="1" applyBorder="1" applyAlignment="1">
      <alignment vertical="center" wrapText="1"/>
    </xf>
    <xf numFmtId="0" fontId="15" fillId="0" borderId="1" xfId="0" applyFont="1" applyBorder="1" applyAlignment="1">
      <alignment vertical="center" wrapText="1"/>
    </xf>
    <xf numFmtId="0" fontId="3" fillId="0" borderId="1" xfId="0" applyFont="1" applyBorder="1" applyAlignment="1">
      <alignment horizontal="center" vertical="center" wrapText="1"/>
    </xf>
    <xf numFmtId="165" fontId="7" fillId="3" borderId="1" xfId="5" applyNumberFormat="1" applyFont="1" applyFill="1" applyBorder="1" applyAlignment="1" applyProtection="1">
      <alignment horizontal="center" vertical="center" wrapText="1"/>
    </xf>
    <xf numFmtId="0" fontId="3" fillId="0" borderId="1" xfId="0" applyFont="1" applyBorder="1" applyAlignment="1">
      <alignment vertical="top" wrapText="1"/>
    </xf>
    <xf numFmtId="44" fontId="3" fillId="0" borderId="1" xfId="0" applyNumberFormat="1" applyFont="1" applyBorder="1" applyAlignment="1">
      <alignment horizontal="right" vertical="top" wrapText="1"/>
    </xf>
    <xf numFmtId="165" fontId="7" fillId="8" borderId="1" xfId="5" applyNumberFormat="1" applyFont="1" applyFill="1" applyBorder="1" applyAlignment="1" applyProtection="1">
      <alignment horizontal="center" vertical="center" wrapText="1"/>
    </xf>
    <xf numFmtId="0" fontId="17" fillId="5" borderId="11" xfId="0" applyFont="1" applyFill="1" applyBorder="1" applyAlignment="1">
      <alignment horizontal="center" vertical="center"/>
    </xf>
    <xf numFmtId="0" fontId="17" fillId="5" borderId="1" xfId="0" applyFont="1" applyFill="1" applyBorder="1" applyAlignment="1">
      <alignment horizontal="center" vertical="center"/>
    </xf>
    <xf numFmtId="0" fontId="18" fillId="5" borderId="15" xfId="0" applyFont="1" applyFill="1" applyBorder="1" applyAlignment="1">
      <alignment horizontal="center" vertical="center"/>
    </xf>
    <xf numFmtId="0" fontId="19" fillId="5" borderId="2" xfId="0" applyFont="1" applyFill="1" applyBorder="1" applyAlignment="1">
      <alignment horizontal="left" vertical="center"/>
    </xf>
    <xf numFmtId="0" fontId="19" fillId="5" borderId="5" xfId="0" applyFont="1" applyFill="1" applyBorder="1" applyAlignment="1">
      <alignment horizontal="left" vertical="center"/>
    </xf>
    <xf numFmtId="0" fontId="19" fillId="5" borderId="6" xfId="0" applyFont="1" applyFill="1" applyBorder="1" applyAlignment="1">
      <alignment horizontal="left" vertical="center"/>
    </xf>
    <xf numFmtId="0" fontId="19" fillId="6" borderId="22" xfId="0" applyFont="1" applyFill="1" applyBorder="1" applyAlignment="1">
      <alignment horizontal="left" vertical="center"/>
    </xf>
    <xf numFmtId="0" fontId="19" fillId="6" borderId="23" xfId="0" applyFont="1" applyFill="1" applyBorder="1" applyAlignment="1">
      <alignment horizontal="left" vertical="center"/>
    </xf>
    <xf numFmtId="0" fontId="19" fillId="6" borderId="24" xfId="0" applyFont="1" applyFill="1" applyBorder="1" applyAlignment="1">
      <alignment horizontal="left" vertical="center"/>
    </xf>
    <xf numFmtId="0" fontId="13" fillId="0" borderId="9" xfId="0" applyFont="1" applyBorder="1" applyAlignment="1">
      <alignment horizontal="left" vertical="center" wrapText="1"/>
    </xf>
    <xf numFmtId="0" fontId="13" fillId="0" borderId="0" xfId="0" applyFont="1" applyAlignment="1">
      <alignment horizontal="left" vertical="center" wrapText="1"/>
    </xf>
    <xf numFmtId="0" fontId="13" fillId="0" borderId="10" xfId="0" applyFont="1" applyBorder="1" applyAlignment="1">
      <alignment horizontal="left" vertical="center" wrapText="1"/>
    </xf>
    <xf numFmtId="0" fontId="11" fillId="3" borderId="9"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10" xfId="0" applyFont="1" applyFill="1" applyBorder="1" applyAlignment="1">
      <alignment horizontal="left" vertical="center" wrapText="1"/>
    </xf>
    <xf numFmtId="0" fontId="10" fillId="0" borderId="9" xfId="0" applyFont="1" applyBorder="1" applyAlignment="1">
      <alignment horizontal="left" vertical="center" wrapText="1"/>
    </xf>
    <xf numFmtId="0" fontId="10" fillId="0" borderId="0" xfId="0" applyFont="1" applyAlignment="1">
      <alignment horizontal="left" vertical="center" wrapText="1"/>
    </xf>
    <xf numFmtId="0" fontId="10" fillId="0" borderId="10" xfId="0" applyFont="1" applyBorder="1" applyAlignment="1">
      <alignment horizontal="left" vertical="center" wrapText="1"/>
    </xf>
    <xf numFmtId="0" fontId="10" fillId="3" borderId="9" xfId="0" applyFont="1" applyFill="1" applyBorder="1" applyAlignment="1">
      <alignment horizontal="left" vertical="center" wrapText="1"/>
    </xf>
    <xf numFmtId="0" fontId="10" fillId="3" borderId="0" xfId="0" applyFont="1" applyFill="1" applyAlignment="1">
      <alignment horizontal="left" vertical="center" wrapText="1"/>
    </xf>
    <xf numFmtId="0" fontId="10" fillId="3" borderId="10" xfId="0" applyFont="1" applyFill="1" applyBorder="1" applyAlignment="1">
      <alignment horizontal="left" vertical="center" wrapText="1"/>
    </xf>
    <xf numFmtId="0" fontId="8" fillId="2" borderId="2" xfId="4" applyFont="1" applyFill="1" applyBorder="1" applyAlignment="1">
      <alignment horizontal="left" vertical="center" wrapText="1"/>
    </xf>
    <xf numFmtId="0" fontId="8" fillId="2" borderId="5" xfId="4" applyFont="1" applyFill="1" applyBorder="1" applyAlignment="1">
      <alignment horizontal="left" vertical="center" wrapText="1"/>
    </xf>
    <xf numFmtId="0" fontId="11" fillId="0" borderId="9" xfId="0" applyFont="1" applyBorder="1" applyAlignment="1">
      <alignment horizontal="left" wrapText="1"/>
    </xf>
    <xf numFmtId="0" fontId="11" fillId="0" borderId="0" xfId="0" applyFont="1" applyAlignment="1">
      <alignment horizontal="left" wrapText="1"/>
    </xf>
    <xf numFmtId="0" fontId="11" fillId="0" borderId="10" xfId="0" applyFont="1" applyBorder="1" applyAlignment="1">
      <alignment horizontal="left" wrapText="1"/>
    </xf>
    <xf numFmtId="0" fontId="10" fillId="0" borderId="14" xfId="0" applyFont="1" applyBorder="1" applyAlignment="1">
      <alignment horizontal="left" vertical="top" wrapText="1"/>
    </xf>
    <xf numFmtId="0" fontId="10" fillId="0" borderId="12" xfId="0" applyFont="1" applyBorder="1" applyAlignment="1">
      <alignment horizontal="left" vertical="top" wrapText="1"/>
    </xf>
    <xf numFmtId="0" fontId="10" fillId="0" borderId="13" xfId="0" applyFont="1" applyBorder="1" applyAlignment="1">
      <alignment horizontal="left" vertical="top" wrapText="1"/>
    </xf>
    <xf numFmtId="0" fontId="10" fillId="0" borderId="2" xfId="0" applyFont="1" applyBorder="1" applyAlignment="1">
      <alignment horizontal="left" wrapText="1"/>
    </xf>
    <xf numFmtId="0" fontId="10" fillId="0" borderId="5" xfId="0" applyFont="1" applyBorder="1" applyAlignment="1">
      <alignment horizontal="left" wrapText="1"/>
    </xf>
    <xf numFmtId="0" fontId="10" fillId="0" borderId="6" xfId="0" applyFont="1" applyBorder="1" applyAlignment="1">
      <alignment horizontal="left" wrapText="1"/>
    </xf>
    <xf numFmtId="0" fontId="11" fillId="2" borderId="2" xfId="3" applyFont="1" applyFill="1" applyBorder="1" applyAlignment="1">
      <alignment horizontal="center" vertical="center"/>
    </xf>
    <xf numFmtId="0" fontId="11" fillId="2" borderId="5" xfId="3" applyFont="1" applyFill="1" applyBorder="1" applyAlignment="1">
      <alignment horizontal="center" vertical="center"/>
    </xf>
    <xf numFmtId="0" fontId="11" fillId="2" borderId="6" xfId="3" applyFont="1" applyFill="1" applyBorder="1" applyAlignment="1">
      <alignment horizontal="center" vertical="center"/>
    </xf>
  </cellXfs>
  <cellStyles count="6">
    <cellStyle name="Hiperłącze" xfId="1" builtinId="8"/>
    <cellStyle name="Normalny" xfId="0" builtinId="0"/>
    <cellStyle name="Normalny 7" xfId="2"/>
    <cellStyle name="Normalny_WYKAZ SZKÓD Brusy" xfId="3"/>
    <cellStyle name="Normalny_załącznik 4 do SIWZ" xfId="4"/>
    <cellStyle name="Walutowy"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51</xdr:row>
      <xdr:rowOff>0</xdr:rowOff>
    </xdr:from>
    <xdr:to>
      <xdr:col>0</xdr:col>
      <xdr:colOff>47625</xdr:colOff>
      <xdr:row>51</xdr:row>
      <xdr:rowOff>0</xdr:rowOff>
    </xdr:to>
    <xdr:sp macro="" textlink="">
      <xdr:nvSpPr>
        <xdr:cNvPr id="23841" name="AutoShape 1">
          <a:extLst>
            <a:ext uri="{FF2B5EF4-FFF2-40B4-BE49-F238E27FC236}">
              <a16:creationId xmlns:a16="http://schemas.microsoft.com/office/drawing/2014/main" xmlns="" id="{43DF5AE9-6588-F2A6-952A-F9F7CC05D489}"/>
            </a:ext>
          </a:extLst>
        </xdr:cNvPr>
        <xdr:cNvSpPr>
          <a:spLocks/>
        </xdr:cNvSpPr>
      </xdr:nvSpPr>
      <xdr:spPr bwMode="auto">
        <a:xfrm>
          <a:off x="0" y="13315950"/>
          <a:ext cx="47625" cy="0"/>
        </a:xfrm>
        <a:prstGeom prst="rightBrace">
          <a:avLst>
            <a:gd name="adj1" fmla="val -2147483648"/>
            <a:gd name="adj2" fmla="val 50134"/>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clientData/>
  </xdr:twoCellAnchor>
  <xdr:twoCellAnchor>
    <xdr:from>
      <xdr:col>0</xdr:col>
      <xdr:colOff>0</xdr:colOff>
      <xdr:row>51</xdr:row>
      <xdr:rowOff>0</xdr:rowOff>
    </xdr:from>
    <xdr:to>
      <xdr:col>0</xdr:col>
      <xdr:colOff>47625</xdr:colOff>
      <xdr:row>51</xdr:row>
      <xdr:rowOff>0</xdr:rowOff>
    </xdr:to>
    <xdr:sp macro="" textlink="">
      <xdr:nvSpPr>
        <xdr:cNvPr id="23842" name="AutoShape 2">
          <a:extLst>
            <a:ext uri="{FF2B5EF4-FFF2-40B4-BE49-F238E27FC236}">
              <a16:creationId xmlns:a16="http://schemas.microsoft.com/office/drawing/2014/main" xmlns="" id="{D64891B6-D12A-3CE9-70A5-17E0DF16659B}"/>
            </a:ext>
          </a:extLst>
        </xdr:cNvPr>
        <xdr:cNvSpPr>
          <a:spLocks/>
        </xdr:cNvSpPr>
      </xdr:nvSpPr>
      <xdr:spPr bwMode="auto">
        <a:xfrm>
          <a:off x="0" y="13315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clientData/>
  </xdr:twoCellAnchor>
  <xdr:twoCellAnchor>
    <xdr:from>
      <xdr:col>0</xdr:col>
      <xdr:colOff>0</xdr:colOff>
      <xdr:row>51</xdr:row>
      <xdr:rowOff>0</xdr:rowOff>
    </xdr:from>
    <xdr:to>
      <xdr:col>0</xdr:col>
      <xdr:colOff>47625</xdr:colOff>
      <xdr:row>51</xdr:row>
      <xdr:rowOff>0</xdr:rowOff>
    </xdr:to>
    <xdr:sp macro="" textlink="">
      <xdr:nvSpPr>
        <xdr:cNvPr id="23843" name="AutoShape 3">
          <a:extLst>
            <a:ext uri="{FF2B5EF4-FFF2-40B4-BE49-F238E27FC236}">
              <a16:creationId xmlns:a16="http://schemas.microsoft.com/office/drawing/2014/main" xmlns="" id="{697C35E5-2A47-879F-4CE5-5AF6C2E51FBA}"/>
            </a:ext>
          </a:extLst>
        </xdr:cNvPr>
        <xdr:cNvSpPr>
          <a:spLocks/>
        </xdr:cNvSpPr>
      </xdr:nvSpPr>
      <xdr:spPr bwMode="auto">
        <a:xfrm>
          <a:off x="0" y="13315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clientData/>
  </xdr:twoCellAnchor>
  <xdr:twoCellAnchor>
    <xdr:from>
      <xdr:col>0</xdr:col>
      <xdr:colOff>0</xdr:colOff>
      <xdr:row>51</xdr:row>
      <xdr:rowOff>0</xdr:rowOff>
    </xdr:from>
    <xdr:to>
      <xdr:col>0</xdr:col>
      <xdr:colOff>47625</xdr:colOff>
      <xdr:row>51</xdr:row>
      <xdr:rowOff>0</xdr:rowOff>
    </xdr:to>
    <xdr:sp macro="" textlink="">
      <xdr:nvSpPr>
        <xdr:cNvPr id="23844" name="AutoShape 4">
          <a:extLst>
            <a:ext uri="{FF2B5EF4-FFF2-40B4-BE49-F238E27FC236}">
              <a16:creationId xmlns:a16="http://schemas.microsoft.com/office/drawing/2014/main" xmlns="" id="{FCC05A8D-116A-D975-DBF1-CFCBF2B2C2B6}"/>
            </a:ext>
          </a:extLst>
        </xdr:cNvPr>
        <xdr:cNvSpPr>
          <a:spLocks/>
        </xdr:cNvSpPr>
      </xdr:nvSpPr>
      <xdr:spPr bwMode="auto">
        <a:xfrm>
          <a:off x="0" y="13315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ekretariat@cus-sompolno.p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E64"/>
  <sheetViews>
    <sheetView zoomScale="85" zoomScaleNormal="85" workbookViewId="0">
      <selection activeCell="B11" sqref="B11"/>
    </sheetView>
  </sheetViews>
  <sheetFormatPr defaultColWidth="9.28515625" defaultRowHeight="10.5"/>
  <cols>
    <col min="1" max="1" width="5.28515625" style="5" customWidth="1"/>
    <col min="2" max="2" width="79.28515625" style="7" customWidth="1"/>
    <col min="3" max="3" width="57.85546875" style="7" customWidth="1"/>
    <col min="4" max="16384" width="9.28515625" style="5"/>
  </cols>
  <sheetData>
    <row r="1" spans="1:3" ht="27" customHeight="1">
      <c r="A1" s="126" t="s">
        <v>52</v>
      </c>
      <c r="B1" s="126"/>
      <c r="C1" s="127"/>
    </row>
    <row r="2" spans="1:3" s="50" customFormat="1" ht="18" customHeight="1">
      <c r="A2" s="81">
        <v>1</v>
      </c>
      <c r="B2" s="82" t="s">
        <v>33</v>
      </c>
      <c r="C2" s="47" t="s">
        <v>114</v>
      </c>
    </row>
    <row r="3" spans="1:3" s="50" customFormat="1" ht="18" customHeight="1">
      <c r="A3" s="81">
        <v>2</v>
      </c>
      <c r="B3" s="82" t="s">
        <v>55</v>
      </c>
      <c r="C3" s="47"/>
    </row>
    <row r="4" spans="1:3" s="50" customFormat="1" ht="18" customHeight="1">
      <c r="A4" s="81">
        <v>3</v>
      </c>
      <c r="B4" s="82" t="s">
        <v>34</v>
      </c>
      <c r="C4" s="47" t="s">
        <v>115</v>
      </c>
    </row>
    <row r="5" spans="1:3" s="50" customFormat="1" ht="29.45" customHeight="1">
      <c r="A5" s="81">
        <v>4</v>
      </c>
      <c r="B5" s="82" t="s">
        <v>51</v>
      </c>
      <c r="C5" s="47"/>
    </row>
    <row r="6" spans="1:3" s="50" customFormat="1" ht="18" customHeight="1">
      <c r="A6" s="128">
        <v>5</v>
      </c>
      <c r="B6" s="82" t="s">
        <v>43</v>
      </c>
      <c r="C6" s="47" t="s">
        <v>119</v>
      </c>
    </row>
    <row r="7" spans="1:3" s="50" customFormat="1" ht="18" customHeight="1">
      <c r="A7" s="128"/>
      <c r="B7" s="82" t="s">
        <v>45</v>
      </c>
      <c r="C7" s="47" t="s">
        <v>120</v>
      </c>
    </row>
    <row r="8" spans="1:3" s="50" customFormat="1" ht="18" customHeight="1">
      <c r="A8" s="128"/>
      <c r="B8" s="82" t="s">
        <v>35</v>
      </c>
      <c r="C8" s="116" t="s">
        <v>155</v>
      </c>
    </row>
    <row r="9" spans="1:3" s="50" customFormat="1" ht="18" customHeight="1">
      <c r="A9" s="81">
        <v>6</v>
      </c>
      <c r="B9" s="82" t="s">
        <v>36</v>
      </c>
      <c r="C9" s="48" t="s">
        <v>116</v>
      </c>
    </row>
    <row r="10" spans="1:3" s="50" customFormat="1" ht="18" customHeight="1">
      <c r="A10" s="81">
        <v>7</v>
      </c>
      <c r="B10" s="82" t="s">
        <v>44</v>
      </c>
      <c r="C10" s="49" t="s">
        <v>117</v>
      </c>
    </row>
    <row r="11" spans="1:3" s="50" customFormat="1" ht="29.45" customHeight="1">
      <c r="A11" s="81">
        <v>8</v>
      </c>
      <c r="B11" s="82" t="s">
        <v>56</v>
      </c>
      <c r="C11" s="47" t="s">
        <v>118</v>
      </c>
    </row>
    <row r="12" spans="1:3" s="50" customFormat="1" ht="31.15" customHeight="1">
      <c r="A12" s="81">
        <v>9</v>
      </c>
      <c r="B12" s="82" t="s">
        <v>93</v>
      </c>
      <c r="C12" s="47" t="s">
        <v>121</v>
      </c>
    </row>
    <row r="13" spans="1:3" s="50" customFormat="1" ht="18" customHeight="1">
      <c r="A13" s="81">
        <v>10</v>
      </c>
      <c r="B13" s="82" t="s">
        <v>37</v>
      </c>
      <c r="C13" s="106">
        <v>49</v>
      </c>
    </row>
    <row r="14" spans="1:3" s="50" customFormat="1" ht="18" customHeight="1">
      <c r="A14" s="81">
        <v>11</v>
      </c>
      <c r="B14" s="82" t="s">
        <v>82</v>
      </c>
      <c r="C14" s="47" t="s">
        <v>122</v>
      </c>
    </row>
    <row r="15" spans="1:3" s="50" customFormat="1" ht="24.6" customHeight="1">
      <c r="A15" s="81">
        <v>12</v>
      </c>
      <c r="B15" s="82" t="s">
        <v>57</v>
      </c>
      <c r="C15" s="47" t="s">
        <v>121</v>
      </c>
    </row>
    <row r="16" spans="1:3" s="50" customFormat="1" ht="56.65" customHeight="1">
      <c r="A16" s="81">
        <v>13</v>
      </c>
      <c r="B16" s="82" t="s">
        <v>58</v>
      </c>
      <c r="C16" s="47" t="s">
        <v>121</v>
      </c>
    </row>
    <row r="17" spans="1:3" s="50" customFormat="1" ht="48" customHeight="1">
      <c r="A17" s="81">
        <v>14</v>
      </c>
      <c r="B17" s="82" t="s">
        <v>103</v>
      </c>
      <c r="C17" s="47" t="s">
        <v>121</v>
      </c>
    </row>
    <row r="18" spans="1:3" s="50" customFormat="1" ht="36" customHeight="1">
      <c r="A18" s="81">
        <v>15</v>
      </c>
      <c r="B18" s="82" t="s">
        <v>104</v>
      </c>
      <c r="C18" s="47" t="s">
        <v>121</v>
      </c>
    </row>
    <row r="19" spans="1:3" s="50" customFormat="1" ht="36" customHeight="1">
      <c r="A19" s="81">
        <v>16</v>
      </c>
      <c r="B19" s="82" t="s">
        <v>63</v>
      </c>
      <c r="C19" s="47" t="s">
        <v>121</v>
      </c>
    </row>
    <row r="20" spans="1:3" s="50" customFormat="1" ht="18" customHeight="1">
      <c r="A20" s="81">
        <v>17</v>
      </c>
      <c r="B20" s="82" t="s">
        <v>46</v>
      </c>
      <c r="C20" s="47" t="s">
        <v>123</v>
      </c>
    </row>
    <row r="21" spans="1:3" s="50" customFormat="1" ht="34.15" customHeight="1">
      <c r="A21" s="81">
        <v>18</v>
      </c>
      <c r="B21" s="82" t="s">
        <v>83</v>
      </c>
      <c r="C21" s="47" t="s">
        <v>121</v>
      </c>
    </row>
    <row r="22" spans="1:3" s="50" customFormat="1" ht="64.900000000000006" customHeight="1">
      <c r="A22" s="81">
        <v>19</v>
      </c>
      <c r="B22" s="82" t="s">
        <v>112</v>
      </c>
      <c r="C22" s="47" t="s">
        <v>121</v>
      </c>
    </row>
    <row r="23" spans="1:3" s="50" customFormat="1" ht="31.9" customHeight="1">
      <c r="A23" s="81">
        <v>20</v>
      </c>
      <c r="B23" s="82" t="s">
        <v>102</v>
      </c>
      <c r="C23" s="47" t="s">
        <v>122</v>
      </c>
    </row>
    <row r="24" spans="1:3" s="50" customFormat="1" ht="32.450000000000003" customHeight="1">
      <c r="A24" s="81">
        <v>21</v>
      </c>
      <c r="B24" s="82" t="s">
        <v>88</v>
      </c>
      <c r="C24" s="47" t="s">
        <v>121</v>
      </c>
    </row>
    <row r="25" spans="1:3" s="50" customFormat="1" ht="25.9" customHeight="1">
      <c r="A25" s="81">
        <v>22</v>
      </c>
      <c r="B25" s="82" t="s">
        <v>38</v>
      </c>
      <c r="C25" s="47" t="s">
        <v>121</v>
      </c>
    </row>
    <row r="26" spans="1:3" s="50" customFormat="1" ht="31.15" customHeight="1">
      <c r="A26" s="81">
        <v>23</v>
      </c>
      <c r="B26" s="82" t="s">
        <v>84</v>
      </c>
      <c r="C26" s="47" t="s">
        <v>124</v>
      </c>
    </row>
    <row r="27" spans="1:3" s="50" customFormat="1" ht="46.9" customHeight="1">
      <c r="A27" s="81">
        <v>24</v>
      </c>
      <c r="B27" s="82" t="s">
        <v>105</v>
      </c>
      <c r="C27" s="47" t="s">
        <v>121</v>
      </c>
    </row>
    <row r="28" spans="1:3" s="50" customFormat="1" ht="45.4" customHeight="1">
      <c r="A28" s="81">
        <v>25</v>
      </c>
      <c r="B28" s="82" t="s">
        <v>62</v>
      </c>
      <c r="C28" s="47" t="s">
        <v>121</v>
      </c>
    </row>
    <row r="29" spans="1:3" s="50" customFormat="1" ht="41.45" customHeight="1">
      <c r="A29" s="81">
        <v>26</v>
      </c>
      <c r="B29" s="82" t="s">
        <v>61</v>
      </c>
      <c r="C29" s="47" t="s">
        <v>121</v>
      </c>
    </row>
    <row r="30" spans="1:3" s="50" customFormat="1" ht="30.6" customHeight="1">
      <c r="A30" s="81">
        <v>27</v>
      </c>
      <c r="B30" s="82" t="s">
        <v>39</v>
      </c>
      <c r="C30" s="47" t="s">
        <v>125</v>
      </c>
    </row>
    <row r="31" spans="1:3" s="50" customFormat="1" ht="18" customHeight="1">
      <c r="A31" s="81">
        <v>28</v>
      </c>
      <c r="B31" s="83" t="s">
        <v>40</v>
      </c>
      <c r="C31" s="48" t="s">
        <v>122</v>
      </c>
    </row>
    <row r="32" spans="1:3" s="50" customFormat="1" ht="51.6" customHeight="1">
      <c r="A32" s="81">
        <v>29</v>
      </c>
      <c r="B32" s="84" t="s">
        <v>107</v>
      </c>
      <c r="C32" s="48" t="s">
        <v>126</v>
      </c>
    </row>
    <row r="33" spans="1:3" s="50" customFormat="1" ht="72.599999999999994" customHeight="1">
      <c r="A33" s="81">
        <v>30</v>
      </c>
      <c r="B33" s="84" t="s">
        <v>108</v>
      </c>
      <c r="C33" s="48" t="s">
        <v>121</v>
      </c>
    </row>
    <row r="34" spans="1:3" s="50" customFormat="1" ht="29.45" customHeight="1">
      <c r="A34" s="81">
        <v>31</v>
      </c>
      <c r="B34" s="84" t="s">
        <v>54</v>
      </c>
      <c r="C34" s="48" t="s">
        <v>127</v>
      </c>
    </row>
    <row r="35" spans="1:3" s="50" customFormat="1" ht="46.5" customHeight="1">
      <c r="A35" s="81">
        <v>32</v>
      </c>
      <c r="B35" s="84" t="s">
        <v>59</v>
      </c>
      <c r="C35" s="48" t="s">
        <v>127</v>
      </c>
    </row>
    <row r="36" spans="1:3" s="50" customFormat="1" ht="36" customHeight="1">
      <c r="A36" s="81">
        <v>33</v>
      </c>
      <c r="B36" s="84" t="s">
        <v>96</v>
      </c>
      <c r="C36" s="48" t="s">
        <v>121</v>
      </c>
    </row>
    <row r="37" spans="1:3" s="50" customFormat="1" ht="36" customHeight="1">
      <c r="A37" s="81">
        <v>34</v>
      </c>
      <c r="B37" s="84" t="s">
        <v>64</v>
      </c>
      <c r="C37" s="48" t="s">
        <v>121</v>
      </c>
    </row>
    <row r="38" spans="1:3" s="50" customFormat="1" ht="36" customHeight="1">
      <c r="A38" s="81">
        <v>35</v>
      </c>
      <c r="B38" s="84" t="s">
        <v>65</v>
      </c>
      <c r="C38" s="48" t="s">
        <v>121</v>
      </c>
    </row>
    <row r="39" spans="1:3" s="50" customFormat="1" ht="28.9" customHeight="1">
      <c r="A39" s="81">
        <v>36</v>
      </c>
      <c r="B39" s="84" t="s">
        <v>85</v>
      </c>
      <c r="C39" s="48" t="s">
        <v>121</v>
      </c>
    </row>
    <row r="40" spans="1:3" s="50" customFormat="1" ht="29.45" customHeight="1">
      <c r="A40" s="81">
        <v>37</v>
      </c>
      <c r="B40" s="84" t="s">
        <v>66</v>
      </c>
      <c r="C40" s="48" t="s">
        <v>121</v>
      </c>
    </row>
    <row r="41" spans="1:3" s="50" customFormat="1" ht="27" customHeight="1">
      <c r="A41" s="81">
        <v>38</v>
      </c>
      <c r="B41" s="84" t="s">
        <v>86</v>
      </c>
      <c r="C41" s="48" t="s">
        <v>121</v>
      </c>
    </row>
    <row r="42" spans="1:3" s="50" customFormat="1" ht="36" customHeight="1">
      <c r="A42" s="81">
        <v>39</v>
      </c>
      <c r="B42" s="84" t="s">
        <v>67</v>
      </c>
      <c r="C42" s="48" t="s">
        <v>121</v>
      </c>
    </row>
    <row r="43" spans="1:3" s="50" customFormat="1" ht="36" customHeight="1">
      <c r="A43" s="81">
        <v>40</v>
      </c>
      <c r="B43" s="84" t="s">
        <v>68</v>
      </c>
      <c r="C43" s="48" t="s">
        <v>121</v>
      </c>
    </row>
    <row r="44" spans="1:3" s="50" customFormat="1" ht="31.15" customHeight="1">
      <c r="A44" s="81">
        <v>41</v>
      </c>
      <c r="B44" s="84" t="s">
        <v>69</v>
      </c>
      <c r="C44" s="48" t="s">
        <v>121</v>
      </c>
    </row>
    <row r="45" spans="1:3" s="50" customFormat="1" ht="42.4" customHeight="1">
      <c r="A45" s="81">
        <v>42</v>
      </c>
      <c r="B45" s="84" t="s">
        <v>87</v>
      </c>
      <c r="C45" s="48" t="s">
        <v>121</v>
      </c>
    </row>
    <row r="46" spans="1:3" s="50" customFormat="1" ht="19.899999999999999" customHeight="1">
      <c r="A46" s="81">
        <v>43</v>
      </c>
      <c r="B46" s="84" t="s">
        <v>53</v>
      </c>
      <c r="C46" s="48" t="s">
        <v>121</v>
      </c>
    </row>
    <row r="47" spans="1:3" s="50" customFormat="1" ht="18.399999999999999" customHeight="1">
      <c r="A47" s="81">
        <v>44</v>
      </c>
      <c r="B47" s="84" t="s">
        <v>113</v>
      </c>
      <c r="C47" s="48" t="s">
        <v>121</v>
      </c>
    </row>
    <row r="48" spans="1:3" s="50" customFormat="1" ht="18" customHeight="1">
      <c r="A48" s="81">
        <v>45</v>
      </c>
      <c r="B48" s="84" t="s">
        <v>49</v>
      </c>
      <c r="C48" s="48" t="s">
        <v>121</v>
      </c>
    </row>
    <row r="49" spans="1:5" s="50" customFormat="1" ht="25.5" customHeight="1">
      <c r="A49" s="81">
        <v>46</v>
      </c>
      <c r="B49" s="84" t="s">
        <v>60</v>
      </c>
      <c r="C49" s="48" t="s">
        <v>121</v>
      </c>
    </row>
    <row r="50" spans="1:5" s="50" customFormat="1" ht="18" customHeight="1">
      <c r="A50" s="81">
        <v>47</v>
      </c>
      <c r="B50" s="84" t="s">
        <v>47</v>
      </c>
      <c r="C50" s="48" t="s">
        <v>121</v>
      </c>
    </row>
    <row r="51" spans="1:5" s="50" customFormat="1" ht="18" customHeight="1">
      <c r="A51" s="81">
        <v>48</v>
      </c>
      <c r="B51" s="84" t="s">
        <v>48</v>
      </c>
      <c r="C51" s="48" t="s">
        <v>121</v>
      </c>
    </row>
    <row r="52" spans="1:5" s="50" customFormat="1" ht="18" customHeight="1">
      <c r="A52" s="81">
        <v>49</v>
      </c>
      <c r="B52" s="84" t="s">
        <v>89</v>
      </c>
      <c r="C52" s="48" t="s">
        <v>121</v>
      </c>
    </row>
    <row r="53" spans="1:5" s="50" customFormat="1" ht="18" customHeight="1">
      <c r="A53" s="81">
        <v>50</v>
      </c>
      <c r="B53" s="84" t="s">
        <v>90</v>
      </c>
      <c r="C53" s="48" t="s">
        <v>121</v>
      </c>
    </row>
    <row r="54" spans="1:5" s="50" customFormat="1" ht="18" customHeight="1">
      <c r="A54" s="81">
        <v>51</v>
      </c>
      <c r="B54" s="84" t="s">
        <v>91</v>
      </c>
      <c r="C54" s="48" t="s">
        <v>121</v>
      </c>
    </row>
    <row r="55" spans="1:5" s="50" customFormat="1" ht="18" customHeight="1">
      <c r="A55" s="81">
        <v>52</v>
      </c>
      <c r="B55" s="84" t="s">
        <v>92</v>
      </c>
      <c r="C55" s="48" t="s">
        <v>121</v>
      </c>
    </row>
    <row r="56" spans="1:5" s="50" customFormat="1" ht="18.399999999999999" customHeight="1">
      <c r="A56" s="81">
        <v>53</v>
      </c>
      <c r="B56" s="84" t="s">
        <v>50</v>
      </c>
      <c r="C56" s="48" t="s">
        <v>121</v>
      </c>
    </row>
    <row r="57" spans="1:5" s="50" customFormat="1" ht="27.4" customHeight="1">
      <c r="A57" s="81">
        <v>54</v>
      </c>
      <c r="B57" s="84" t="s">
        <v>109</v>
      </c>
      <c r="C57" s="48" t="s">
        <v>121</v>
      </c>
    </row>
    <row r="58" spans="1:5" s="50" customFormat="1" ht="30" customHeight="1">
      <c r="A58" s="81">
        <v>55</v>
      </c>
      <c r="B58" s="84" t="s">
        <v>110</v>
      </c>
      <c r="C58" s="48" t="s">
        <v>121</v>
      </c>
    </row>
    <row r="59" spans="1:5" s="50" customFormat="1" ht="36" customHeight="1">
      <c r="A59" s="81">
        <v>56</v>
      </c>
      <c r="B59" s="84" t="s">
        <v>101</v>
      </c>
      <c r="C59" s="48" t="s">
        <v>121</v>
      </c>
    </row>
    <row r="60" spans="1:5" s="50" customFormat="1" ht="42" customHeight="1">
      <c r="A60" s="81">
        <v>57</v>
      </c>
      <c r="B60" s="83" t="s">
        <v>111</v>
      </c>
      <c r="C60" s="48" t="s">
        <v>121</v>
      </c>
    </row>
    <row r="61" spans="1:5" ht="37.5" customHeight="1">
      <c r="A61" s="81">
        <v>58</v>
      </c>
      <c r="B61" s="83" t="s">
        <v>94</v>
      </c>
      <c r="C61" s="48" t="s">
        <v>115</v>
      </c>
    </row>
    <row r="62" spans="1:5" s="50" customFormat="1" ht="102.4" customHeight="1">
      <c r="A62" s="81">
        <v>59</v>
      </c>
      <c r="B62" s="85" t="s">
        <v>95</v>
      </c>
      <c r="C62" s="48" t="s">
        <v>126</v>
      </c>
      <c r="D62" s="44"/>
      <c r="E62" s="76"/>
    </row>
    <row r="64" spans="1:5">
      <c r="A64" s="50"/>
      <c r="B64" s="44" t="s">
        <v>128</v>
      </c>
      <c r="C64" s="44" t="s">
        <v>41</v>
      </c>
    </row>
  </sheetData>
  <mergeCells count="2">
    <mergeCell ref="A1:C1"/>
    <mergeCell ref="A6:A8"/>
  </mergeCells>
  <hyperlinks>
    <hyperlink ref="C8" r:id="rId1"/>
  </hyperlinks>
  <printOptions horizontalCentered="1"/>
  <pageMargins left="0.51181102362204722" right="0.51181102362204722" top="0.74803149606299213" bottom="0.74803149606299213" header="0.31496062992125984" footer="0.31496062992125984"/>
  <pageSetup paperSize="9" scale="72" fitToHeight="0" orientation="portrait" r:id="rId2"/>
  <headerFooter>
    <oddFooter>&amp;LMentor S.A.&amp;C&amp;A&amp;RStrona &amp;P</oddFooter>
  </headerFooter>
  <ignoredErrors>
    <ignoredError sqref="C10" numberStoredAsText="1"/>
  </ignoredErrors>
</worksheet>
</file>

<file path=xl/worksheets/sheet2.xml><?xml version="1.0" encoding="utf-8"?>
<worksheet xmlns="http://schemas.openxmlformats.org/spreadsheetml/2006/main" xmlns:r="http://schemas.openxmlformats.org/officeDocument/2006/relationships">
  <sheetPr>
    <pageSetUpPr fitToPage="1"/>
  </sheetPr>
  <dimension ref="A1:G51"/>
  <sheetViews>
    <sheetView topLeftCell="A30" zoomScale="85" zoomScaleNormal="85" workbookViewId="0">
      <selection activeCell="G56" sqref="G56"/>
    </sheetView>
  </sheetViews>
  <sheetFormatPr defaultColWidth="9.28515625" defaultRowHeight="10.5"/>
  <cols>
    <col min="1" max="1" width="35.7109375" style="7" customWidth="1"/>
    <col min="2" max="2" width="20.7109375" style="42" customWidth="1"/>
    <col min="3" max="3" width="20.7109375" style="4" customWidth="1"/>
    <col min="4" max="4" width="24.5703125" style="30" customWidth="1"/>
    <col min="5" max="6" width="20.7109375" style="6" customWidth="1"/>
    <col min="7" max="7" width="20.7109375" style="5" customWidth="1"/>
    <col min="8" max="16384" width="9.28515625" style="5"/>
  </cols>
  <sheetData>
    <row r="1" spans="1:7" ht="16.149999999999999" customHeight="1">
      <c r="A1" s="129" t="s">
        <v>5</v>
      </c>
      <c r="B1" s="130"/>
      <c r="C1" s="130"/>
      <c r="D1" s="130"/>
      <c r="E1" s="130"/>
      <c r="F1" s="130"/>
      <c r="G1" s="131"/>
    </row>
    <row r="2" spans="1:7" ht="10.9" customHeight="1">
      <c r="A2" s="52"/>
      <c r="B2" s="53"/>
      <c r="C2" s="54"/>
      <c r="D2" s="53"/>
      <c r="E2" s="54"/>
      <c r="F2" s="54"/>
      <c r="G2" s="55"/>
    </row>
    <row r="3" spans="1:7" ht="10.9" customHeight="1">
      <c r="A3" s="138" t="s">
        <v>97</v>
      </c>
      <c r="B3" s="139"/>
      <c r="C3" s="139"/>
      <c r="D3" s="139"/>
      <c r="E3" s="139"/>
      <c r="F3" s="139"/>
      <c r="G3" s="140"/>
    </row>
    <row r="4" spans="1:7" ht="10.9" customHeight="1">
      <c r="A4" s="141"/>
      <c r="B4" s="142"/>
      <c r="C4" s="142"/>
      <c r="D4" s="142"/>
      <c r="E4" s="142"/>
      <c r="F4" s="142"/>
      <c r="G4" s="143"/>
    </row>
    <row r="5" spans="1:7" ht="48" customHeight="1">
      <c r="A5" s="141" t="s">
        <v>98</v>
      </c>
      <c r="B5" s="142"/>
      <c r="C5" s="142"/>
      <c r="D5" s="142"/>
      <c r="E5" s="142"/>
      <c r="F5" s="142"/>
      <c r="G5" s="143"/>
    </row>
    <row r="6" spans="1:7" ht="10.9" customHeight="1">
      <c r="A6" s="141" t="s">
        <v>76</v>
      </c>
      <c r="B6" s="142"/>
      <c r="C6" s="142"/>
      <c r="D6" s="142"/>
      <c r="E6" s="142"/>
      <c r="F6" s="142"/>
      <c r="G6" s="143"/>
    </row>
    <row r="7" spans="1:7" ht="10.9" customHeight="1">
      <c r="A7" s="56"/>
      <c r="B7" s="58"/>
      <c r="C7" s="31"/>
      <c r="D7" s="58"/>
      <c r="E7" s="31"/>
      <c r="F7" s="31"/>
      <c r="G7" s="57"/>
    </row>
    <row r="8" spans="1:7" ht="10.9" customHeight="1">
      <c r="A8" s="64" t="s">
        <v>6</v>
      </c>
      <c r="B8" s="67"/>
      <c r="C8" s="50"/>
      <c r="D8" s="65" t="s">
        <v>8</v>
      </c>
      <c r="E8" s="50"/>
      <c r="F8" s="50"/>
      <c r="G8" s="55"/>
    </row>
    <row r="9" spans="1:7" ht="10.9" customHeight="1">
      <c r="A9" s="63" t="s">
        <v>7</v>
      </c>
      <c r="B9" s="65"/>
      <c r="C9" s="50"/>
      <c r="D9" s="65" t="s">
        <v>126</v>
      </c>
      <c r="E9" s="65"/>
      <c r="F9" s="50"/>
      <c r="G9" s="68"/>
    </row>
    <row r="10" spans="1:7" ht="10.9" customHeight="1">
      <c r="A10" s="66" t="s">
        <v>9</v>
      </c>
      <c r="B10" s="65"/>
      <c r="C10" s="50"/>
      <c r="D10" s="65" t="s">
        <v>135</v>
      </c>
      <c r="E10" s="65"/>
      <c r="F10" s="50"/>
      <c r="G10" s="68"/>
    </row>
    <row r="11" spans="1:7" ht="10.9" customHeight="1">
      <c r="A11" s="63" t="s">
        <v>11</v>
      </c>
      <c r="B11" s="65"/>
      <c r="C11" s="50"/>
      <c r="D11" s="65" t="s">
        <v>136</v>
      </c>
      <c r="E11" s="65"/>
      <c r="F11" s="50"/>
      <c r="G11" s="68"/>
    </row>
    <row r="12" spans="1:7" ht="10.9" customHeight="1">
      <c r="A12" s="63" t="s">
        <v>12</v>
      </c>
      <c r="B12" s="65"/>
      <c r="C12" s="50"/>
      <c r="D12" s="65" t="s">
        <v>126</v>
      </c>
      <c r="E12" s="65"/>
      <c r="F12" s="50"/>
      <c r="G12" s="68"/>
    </row>
    <row r="13" spans="1:7" ht="10.9" customHeight="1">
      <c r="A13" s="63"/>
      <c r="B13" s="65"/>
      <c r="C13" s="50"/>
      <c r="D13" s="65"/>
      <c r="E13" s="65"/>
      <c r="F13" s="50"/>
      <c r="G13" s="68"/>
    </row>
    <row r="14" spans="1:7" ht="21" customHeight="1">
      <c r="A14" s="135" t="s">
        <v>79</v>
      </c>
      <c r="B14" s="136"/>
      <c r="C14" s="136"/>
      <c r="D14" s="136"/>
      <c r="E14" s="136"/>
      <c r="F14" s="136"/>
      <c r="G14" s="137"/>
    </row>
    <row r="15" spans="1:7" ht="10.9" customHeight="1">
      <c r="A15" s="77" t="s">
        <v>77</v>
      </c>
      <c r="B15" s="78"/>
      <c r="C15" s="79"/>
      <c r="D15" s="78"/>
      <c r="E15" s="78"/>
      <c r="F15" s="79"/>
      <c r="G15" s="80"/>
    </row>
    <row r="16" spans="1:7" ht="10.9" customHeight="1">
      <c r="A16" s="77" t="s">
        <v>80</v>
      </c>
      <c r="B16" s="78"/>
      <c r="C16" s="79"/>
      <c r="D16" s="78"/>
      <c r="E16" s="78"/>
      <c r="F16" s="79"/>
      <c r="G16" s="80"/>
    </row>
    <row r="17" spans="1:7" ht="10.9" customHeight="1">
      <c r="A17" s="77" t="s">
        <v>81</v>
      </c>
      <c r="B17" s="78"/>
      <c r="C17" s="79"/>
      <c r="D17" s="78"/>
      <c r="E17" s="78"/>
      <c r="F17" s="79"/>
      <c r="G17" s="80"/>
    </row>
    <row r="18" spans="1:7" ht="10.9" customHeight="1">
      <c r="A18" s="77" t="s">
        <v>78</v>
      </c>
      <c r="B18" s="78"/>
      <c r="C18" s="79"/>
      <c r="D18" s="78"/>
      <c r="E18" s="78"/>
      <c r="F18" s="79"/>
      <c r="G18" s="80"/>
    </row>
    <row r="19" spans="1:7" ht="10.9" customHeight="1">
      <c r="A19" s="75"/>
      <c r="G19" s="55"/>
    </row>
    <row r="20" spans="1:7" s="50" customFormat="1" ht="15" customHeight="1">
      <c r="A20" s="132" t="s">
        <v>71</v>
      </c>
      <c r="B20" s="133"/>
      <c r="C20" s="133"/>
      <c r="D20" s="133"/>
      <c r="E20" s="133"/>
      <c r="F20" s="133"/>
      <c r="G20" s="134"/>
    </row>
    <row r="21" spans="1:7" s="65" customFormat="1" ht="75" customHeight="1">
      <c r="A21" s="107" t="s">
        <v>31</v>
      </c>
      <c r="B21" s="88" t="s">
        <v>32</v>
      </c>
      <c r="C21" s="89" t="s">
        <v>106</v>
      </c>
      <c r="D21" s="89" t="s">
        <v>70</v>
      </c>
      <c r="E21" s="90" t="s">
        <v>28</v>
      </c>
      <c r="F21" s="90" t="s">
        <v>4</v>
      </c>
      <c r="G21" s="91" t="s">
        <v>99</v>
      </c>
    </row>
    <row r="22" spans="1:7" s="108" customFormat="1" ht="30" customHeight="1">
      <c r="A22" s="123" t="s">
        <v>138</v>
      </c>
      <c r="B22" s="43"/>
      <c r="C22" s="121">
        <v>2021</v>
      </c>
      <c r="D22" s="36" t="s">
        <v>145</v>
      </c>
      <c r="E22" s="124">
        <v>959.4</v>
      </c>
      <c r="F22" s="122" t="s">
        <v>134</v>
      </c>
      <c r="G22" s="112"/>
    </row>
    <row r="23" spans="1:7" s="108" customFormat="1" ht="30" customHeight="1">
      <c r="A23" s="123" t="s">
        <v>138</v>
      </c>
      <c r="B23" s="43"/>
      <c r="C23" s="121">
        <v>2021</v>
      </c>
      <c r="D23" s="36" t="s">
        <v>145</v>
      </c>
      <c r="E23" s="124">
        <v>895</v>
      </c>
      <c r="F23" s="122" t="s">
        <v>134</v>
      </c>
      <c r="G23" s="112"/>
    </row>
    <row r="24" spans="1:7" s="108" customFormat="1" ht="30" customHeight="1">
      <c r="A24" s="123" t="s">
        <v>138</v>
      </c>
      <c r="B24" s="43"/>
      <c r="C24" s="121">
        <v>2021</v>
      </c>
      <c r="D24" s="36" t="s">
        <v>145</v>
      </c>
      <c r="E24" s="124">
        <v>795</v>
      </c>
      <c r="F24" s="122" t="s">
        <v>134</v>
      </c>
      <c r="G24" s="112"/>
    </row>
    <row r="25" spans="1:7" s="108" customFormat="1" ht="30" customHeight="1">
      <c r="A25" s="123" t="s">
        <v>139</v>
      </c>
      <c r="B25" s="43"/>
      <c r="C25" s="121">
        <v>2021</v>
      </c>
      <c r="D25" s="36" t="s">
        <v>145</v>
      </c>
      <c r="E25" s="124">
        <v>2398.5</v>
      </c>
      <c r="F25" s="122" t="s">
        <v>134</v>
      </c>
      <c r="G25" s="112"/>
    </row>
    <row r="26" spans="1:7" s="108" customFormat="1" ht="30" customHeight="1">
      <c r="A26" s="119" t="s">
        <v>129</v>
      </c>
      <c r="B26" s="34"/>
      <c r="C26" s="121">
        <v>2021</v>
      </c>
      <c r="D26" s="37" t="s">
        <v>145</v>
      </c>
      <c r="E26" s="118">
        <v>3916</v>
      </c>
      <c r="F26" s="122" t="s">
        <v>134</v>
      </c>
      <c r="G26" s="32"/>
    </row>
    <row r="27" spans="1:7" s="108" customFormat="1" ht="30" customHeight="1">
      <c r="A27" s="119" t="s">
        <v>129</v>
      </c>
      <c r="B27" s="34"/>
      <c r="C27" s="121">
        <v>2021</v>
      </c>
      <c r="D27" s="37" t="s">
        <v>145</v>
      </c>
      <c r="E27" s="118">
        <v>3916</v>
      </c>
      <c r="F27" s="122" t="s">
        <v>134</v>
      </c>
      <c r="G27" s="32"/>
    </row>
    <row r="28" spans="1:7" s="108" customFormat="1" ht="30" customHeight="1">
      <c r="A28" s="119" t="s">
        <v>130</v>
      </c>
      <c r="B28" s="34"/>
      <c r="C28" s="121">
        <v>2021</v>
      </c>
      <c r="D28" s="37" t="s">
        <v>145</v>
      </c>
      <c r="E28" s="118">
        <v>11519</v>
      </c>
      <c r="F28" s="122" t="s">
        <v>134</v>
      </c>
      <c r="G28" s="32"/>
    </row>
    <row r="29" spans="1:7" s="108" customFormat="1" ht="30" customHeight="1">
      <c r="A29" s="119" t="s">
        <v>131</v>
      </c>
      <c r="B29" s="34"/>
      <c r="C29" s="121">
        <v>2022</v>
      </c>
      <c r="D29" s="37" t="s">
        <v>145</v>
      </c>
      <c r="E29" s="117">
        <v>1095</v>
      </c>
      <c r="F29" s="122" t="s">
        <v>134</v>
      </c>
      <c r="G29" s="32"/>
    </row>
    <row r="30" spans="1:7" s="108" customFormat="1" ht="30" customHeight="1">
      <c r="A30" s="123" t="s">
        <v>143</v>
      </c>
      <c r="B30" s="43"/>
      <c r="C30" s="121">
        <v>2022</v>
      </c>
      <c r="D30" s="36" t="s">
        <v>145</v>
      </c>
      <c r="E30" s="124">
        <v>3150</v>
      </c>
      <c r="F30" s="122" t="s">
        <v>134</v>
      </c>
      <c r="G30" s="112"/>
    </row>
    <row r="31" spans="1:7" s="51" customFormat="1" ht="30" customHeight="1">
      <c r="A31" s="119" t="s">
        <v>132</v>
      </c>
      <c r="B31" s="34"/>
      <c r="C31" s="121">
        <v>2022</v>
      </c>
      <c r="D31" s="37" t="s">
        <v>145</v>
      </c>
      <c r="E31" s="117">
        <v>2150</v>
      </c>
      <c r="F31" s="122" t="s">
        <v>134</v>
      </c>
      <c r="G31" s="32"/>
    </row>
    <row r="32" spans="1:7" ht="21">
      <c r="A32" s="123" t="s">
        <v>140</v>
      </c>
      <c r="B32" s="43"/>
      <c r="C32" s="121">
        <v>2022</v>
      </c>
      <c r="D32" s="36" t="s">
        <v>145</v>
      </c>
      <c r="E32" s="124">
        <v>2075</v>
      </c>
      <c r="F32" s="122" t="s">
        <v>134</v>
      </c>
      <c r="G32" s="112"/>
    </row>
    <row r="33" spans="1:7" ht="21">
      <c r="A33" s="120" t="s">
        <v>133</v>
      </c>
      <c r="B33" s="34"/>
      <c r="C33" s="121">
        <v>2022</v>
      </c>
      <c r="D33" s="37" t="s">
        <v>145</v>
      </c>
      <c r="E33" s="117">
        <v>5875</v>
      </c>
      <c r="F33" s="122" t="s">
        <v>134</v>
      </c>
      <c r="G33" s="32"/>
    </row>
    <row r="34" spans="1:7" ht="21">
      <c r="A34" s="123" t="s">
        <v>138</v>
      </c>
      <c r="B34" s="43"/>
      <c r="C34" s="121">
        <v>2023</v>
      </c>
      <c r="D34" s="36" t="s">
        <v>145</v>
      </c>
      <c r="E34" s="124">
        <v>959</v>
      </c>
      <c r="F34" s="122" t="s">
        <v>134</v>
      </c>
      <c r="G34" s="32"/>
    </row>
    <row r="35" spans="1:7" ht="21">
      <c r="A35" s="123" t="s">
        <v>138</v>
      </c>
      <c r="B35" s="43"/>
      <c r="C35" s="121">
        <v>2024</v>
      </c>
      <c r="D35" s="36" t="s">
        <v>145</v>
      </c>
      <c r="E35" s="124">
        <v>915</v>
      </c>
      <c r="F35" s="122" t="s">
        <v>134</v>
      </c>
      <c r="G35" s="32"/>
    </row>
    <row r="36" spans="1:7" ht="21">
      <c r="A36" s="123" t="s">
        <v>146</v>
      </c>
      <c r="B36" s="43"/>
      <c r="C36" s="121">
        <v>2024</v>
      </c>
      <c r="D36" s="36" t="s">
        <v>145</v>
      </c>
      <c r="E36" s="124">
        <v>1315</v>
      </c>
      <c r="F36" s="122" t="s">
        <v>134</v>
      </c>
      <c r="G36" s="32"/>
    </row>
    <row r="37" spans="1:7" ht="21">
      <c r="A37" s="120" t="s">
        <v>147</v>
      </c>
      <c r="B37" s="34"/>
      <c r="C37" s="121">
        <v>2025</v>
      </c>
      <c r="D37" s="37" t="s">
        <v>145</v>
      </c>
      <c r="E37" s="117">
        <v>3700.46</v>
      </c>
      <c r="F37" s="122" t="s">
        <v>134</v>
      </c>
      <c r="G37" s="32"/>
    </row>
    <row r="38" spans="1:7" ht="21">
      <c r="A38" s="120" t="s">
        <v>156</v>
      </c>
      <c r="B38" s="34"/>
      <c r="C38" s="121">
        <v>2025</v>
      </c>
      <c r="D38" s="37" t="s">
        <v>145</v>
      </c>
      <c r="E38" s="117">
        <v>6860</v>
      </c>
      <c r="F38" s="122" t="s">
        <v>134</v>
      </c>
      <c r="G38" s="32"/>
    </row>
    <row r="39" spans="1:7" ht="21">
      <c r="A39" s="123" t="s">
        <v>149</v>
      </c>
      <c r="B39" s="43"/>
      <c r="C39" s="121">
        <v>2025</v>
      </c>
      <c r="D39" s="36" t="s">
        <v>145</v>
      </c>
      <c r="E39" s="124">
        <v>3980</v>
      </c>
      <c r="F39" s="125" t="s">
        <v>157</v>
      </c>
      <c r="G39" s="32"/>
    </row>
    <row r="40" spans="1:7" ht="21">
      <c r="A40" s="123" t="s">
        <v>150</v>
      </c>
      <c r="B40" s="43"/>
      <c r="C40" s="121">
        <v>2025</v>
      </c>
      <c r="D40" s="36" t="s">
        <v>145</v>
      </c>
      <c r="E40" s="124">
        <v>2995</v>
      </c>
      <c r="F40" s="125" t="s">
        <v>157</v>
      </c>
      <c r="G40" s="112"/>
    </row>
    <row r="41" spans="1:7" ht="21">
      <c r="A41" s="123" t="s">
        <v>151</v>
      </c>
      <c r="B41" s="43"/>
      <c r="C41" s="121">
        <v>2025</v>
      </c>
      <c r="D41" s="36" t="s">
        <v>145</v>
      </c>
      <c r="E41" s="124">
        <v>3998</v>
      </c>
      <c r="F41" s="125" t="s">
        <v>157</v>
      </c>
      <c r="G41" s="112"/>
    </row>
    <row r="42" spans="1:7" ht="21">
      <c r="A42" s="123" t="s">
        <v>154</v>
      </c>
      <c r="B42" s="43"/>
      <c r="C42" s="121">
        <v>2025</v>
      </c>
      <c r="D42" s="36" t="s">
        <v>145</v>
      </c>
      <c r="E42" s="124">
        <v>5498</v>
      </c>
      <c r="F42" s="125" t="s">
        <v>157</v>
      </c>
      <c r="G42" s="112"/>
    </row>
    <row r="43" spans="1:7" ht="21">
      <c r="A43" s="123" t="s">
        <v>152</v>
      </c>
      <c r="B43" s="43"/>
      <c r="C43" s="121">
        <v>2025</v>
      </c>
      <c r="D43" s="36" t="s">
        <v>145</v>
      </c>
      <c r="E43" s="124">
        <v>2990</v>
      </c>
      <c r="F43" s="125" t="s">
        <v>157</v>
      </c>
      <c r="G43" s="112"/>
    </row>
    <row r="44" spans="1:7" ht="21">
      <c r="A44" s="123" t="s">
        <v>153</v>
      </c>
      <c r="B44" s="43"/>
      <c r="C44" s="121">
        <v>2025</v>
      </c>
      <c r="D44" s="36" t="s">
        <v>145</v>
      </c>
      <c r="E44" s="124">
        <v>1000</v>
      </c>
      <c r="F44" s="125" t="s">
        <v>157</v>
      </c>
      <c r="G44" s="112"/>
    </row>
    <row r="45" spans="1:7" ht="21">
      <c r="A45" s="123" t="s">
        <v>148</v>
      </c>
      <c r="B45" s="43"/>
      <c r="C45" s="121">
        <v>2025</v>
      </c>
      <c r="D45" s="36" t="s">
        <v>145</v>
      </c>
      <c r="E45" s="124">
        <v>4500.55</v>
      </c>
      <c r="F45" s="125" t="s">
        <v>157</v>
      </c>
      <c r="G45" s="112"/>
    </row>
    <row r="46" spans="1:7" ht="21">
      <c r="A46" s="123" t="s">
        <v>158</v>
      </c>
      <c r="B46" s="43"/>
      <c r="C46" s="121">
        <v>2025</v>
      </c>
      <c r="D46" s="36" t="s">
        <v>145</v>
      </c>
      <c r="E46" s="124">
        <v>33799.99</v>
      </c>
      <c r="F46" s="125" t="s">
        <v>157</v>
      </c>
      <c r="G46" s="112"/>
    </row>
    <row r="47" spans="1:7" ht="25.5">
      <c r="A47" s="123" t="s">
        <v>163</v>
      </c>
      <c r="B47" s="43"/>
      <c r="C47" s="121">
        <v>2025</v>
      </c>
      <c r="D47" s="36" t="s">
        <v>145</v>
      </c>
      <c r="E47" s="124">
        <v>2840.5</v>
      </c>
      <c r="F47" s="125" t="s">
        <v>157</v>
      </c>
      <c r="G47" s="112"/>
    </row>
    <row r="48" spans="1:7" ht="21">
      <c r="A48" s="123" t="s">
        <v>159</v>
      </c>
      <c r="B48" s="43"/>
      <c r="C48" s="121">
        <v>2026</v>
      </c>
      <c r="D48" s="36" t="s">
        <v>145</v>
      </c>
      <c r="E48" s="124">
        <v>1750</v>
      </c>
      <c r="F48" s="122" t="s">
        <v>134</v>
      </c>
      <c r="G48" s="112"/>
    </row>
    <row r="49" spans="1:7" ht="21">
      <c r="A49" s="123" t="s">
        <v>132</v>
      </c>
      <c r="B49" s="43"/>
      <c r="C49" s="121">
        <v>2026</v>
      </c>
      <c r="D49" s="36" t="s">
        <v>145</v>
      </c>
      <c r="E49" s="124">
        <v>1845</v>
      </c>
      <c r="F49" s="122" t="s">
        <v>134</v>
      </c>
      <c r="G49" s="112"/>
    </row>
    <row r="50" spans="1:7" ht="12.75">
      <c r="A50" s="123"/>
      <c r="B50" s="43"/>
      <c r="C50" s="121"/>
      <c r="D50" s="36"/>
      <c r="E50" s="124"/>
      <c r="F50" s="122"/>
      <c r="G50" s="112"/>
    </row>
    <row r="51" spans="1:7">
      <c r="A51" s="92"/>
      <c r="B51" s="93"/>
      <c r="C51" s="94"/>
      <c r="D51" s="95" t="s">
        <v>42</v>
      </c>
      <c r="E51" s="96">
        <f>SUM(E22:E50)</f>
        <v>117690.4</v>
      </c>
      <c r="F51" s="97"/>
      <c r="G51" s="97"/>
    </row>
  </sheetData>
  <mergeCells count="7">
    <mergeCell ref="A1:G1"/>
    <mergeCell ref="A20:G20"/>
    <mergeCell ref="A14:G14"/>
    <mergeCell ref="A3:G3"/>
    <mergeCell ref="A4:G4"/>
    <mergeCell ref="A5:G5"/>
    <mergeCell ref="A6:G6"/>
  </mergeCells>
  <phoneticPr fontId="2" type="noConversion"/>
  <printOptions horizontalCentered="1"/>
  <pageMargins left="0.23622047244094491" right="0.23622047244094491" top="0.74803149606299213" bottom="0.74803149606299213" header="0.31496062992125984" footer="0.31496062992125984"/>
  <pageSetup paperSize="9" scale="47" orientation="landscape" r:id="rId1"/>
  <headerFooter alignWithMargins="0">
    <oddFooter>&amp;LMentor S.A.&amp;C&amp;A&amp;RStrona &amp;P</oddFooter>
  </headerFooter>
  <drawing r:id="rId2"/>
</worksheet>
</file>

<file path=xl/worksheets/sheet3.xml><?xml version="1.0" encoding="utf-8"?>
<worksheet xmlns="http://schemas.openxmlformats.org/spreadsheetml/2006/main" xmlns:r="http://schemas.openxmlformats.org/officeDocument/2006/relationships">
  <sheetPr>
    <pageSetUpPr fitToPage="1"/>
  </sheetPr>
  <dimension ref="A1:G139"/>
  <sheetViews>
    <sheetView topLeftCell="A30" zoomScale="85" zoomScaleNormal="85" workbookViewId="0">
      <selection activeCell="E33" sqref="E33"/>
    </sheetView>
  </sheetViews>
  <sheetFormatPr defaultColWidth="9.28515625" defaultRowHeight="10.5"/>
  <cols>
    <col min="1" max="1" width="35.7109375" style="7" customWidth="1"/>
    <col min="2" max="2" width="20.7109375" style="7" customWidth="1"/>
    <col min="3" max="3" width="20.7109375" style="4" customWidth="1"/>
    <col min="4" max="4" width="24.42578125" style="9" customWidth="1"/>
    <col min="5" max="6" width="20.7109375" style="8" customWidth="1"/>
    <col min="7" max="7" width="20.7109375" style="5" customWidth="1"/>
    <col min="8" max="16384" width="9.28515625" style="5"/>
  </cols>
  <sheetData>
    <row r="1" spans="1:7" s="50" customFormat="1" ht="16.149999999999999" customHeight="1">
      <c r="A1" s="129" t="s">
        <v>13</v>
      </c>
      <c r="B1" s="130"/>
      <c r="C1" s="130"/>
      <c r="D1" s="130"/>
      <c r="E1" s="130"/>
      <c r="F1" s="130"/>
      <c r="G1" s="131"/>
    </row>
    <row r="2" spans="1:7" s="50" customFormat="1" ht="10.9" customHeight="1">
      <c r="A2" s="61"/>
      <c r="B2" s="62"/>
      <c r="C2" s="62"/>
      <c r="D2" s="62"/>
      <c r="E2" s="59"/>
      <c r="F2" s="59"/>
      <c r="G2" s="60"/>
    </row>
    <row r="3" spans="1:7" s="50" customFormat="1" ht="10.9" customHeight="1">
      <c r="A3" s="138" t="s">
        <v>97</v>
      </c>
      <c r="B3" s="139"/>
      <c r="C3" s="139"/>
      <c r="D3" s="139"/>
      <c r="E3" s="139"/>
      <c r="F3" s="139"/>
      <c r="G3" s="140"/>
    </row>
    <row r="4" spans="1:7" s="50" customFormat="1" ht="10.9" customHeight="1">
      <c r="A4" s="72"/>
      <c r="B4" s="73"/>
      <c r="C4" s="73"/>
      <c r="D4" s="73"/>
      <c r="E4" s="73"/>
      <c r="F4" s="73"/>
      <c r="G4" s="74"/>
    </row>
    <row r="5" spans="1:7" s="50" customFormat="1" ht="49.5" customHeight="1">
      <c r="A5" s="144" t="s">
        <v>100</v>
      </c>
      <c r="B5" s="145"/>
      <c r="C5" s="145"/>
      <c r="D5" s="145"/>
      <c r="E5" s="145"/>
      <c r="F5" s="145"/>
      <c r="G5" s="146"/>
    </row>
    <row r="6" spans="1:7" s="50" customFormat="1" ht="10.9" customHeight="1">
      <c r="A6" s="141" t="s">
        <v>76</v>
      </c>
      <c r="B6" s="142"/>
      <c r="C6" s="142"/>
      <c r="D6" s="142"/>
      <c r="E6" s="142"/>
      <c r="F6" s="142"/>
      <c r="G6" s="143"/>
    </row>
    <row r="7" spans="1:7" s="50" customFormat="1" ht="10.9" customHeight="1">
      <c r="A7" s="63"/>
      <c r="E7" s="59"/>
      <c r="F7" s="59"/>
      <c r="G7" s="60"/>
    </row>
    <row r="8" spans="1:7" s="50" customFormat="1" ht="10.9" customHeight="1">
      <c r="A8" s="64" t="s">
        <v>6</v>
      </c>
      <c r="B8" s="67"/>
      <c r="D8" s="65" t="s">
        <v>8</v>
      </c>
      <c r="E8" s="59"/>
      <c r="F8" s="59"/>
      <c r="G8" s="60"/>
    </row>
    <row r="9" spans="1:7" s="50" customFormat="1" ht="10.9" customHeight="1">
      <c r="A9" s="63" t="s">
        <v>7</v>
      </c>
      <c r="B9" s="65"/>
      <c r="D9" s="65" t="s">
        <v>126</v>
      </c>
      <c r="E9" s="65"/>
      <c r="F9" s="59"/>
      <c r="G9" s="60"/>
    </row>
    <row r="10" spans="1:7" s="50" customFormat="1" ht="10.9" customHeight="1">
      <c r="A10" s="66" t="s">
        <v>9</v>
      </c>
      <c r="B10" s="65"/>
      <c r="D10" s="65" t="s">
        <v>135</v>
      </c>
      <c r="E10" s="65"/>
      <c r="F10" s="59"/>
      <c r="G10" s="60"/>
    </row>
    <row r="11" spans="1:7" s="50" customFormat="1" ht="10.9" customHeight="1">
      <c r="A11" s="63" t="s">
        <v>11</v>
      </c>
      <c r="B11" s="65"/>
      <c r="D11" s="65" t="s">
        <v>136</v>
      </c>
      <c r="E11" s="65"/>
      <c r="F11" s="59"/>
      <c r="G11" s="60"/>
    </row>
    <row r="12" spans="1:7" s="50" customFormat="1">
      <c r="A12" s="63" t="s">
        <v>12</v>
      </c>
      <c r="B12" s="65"/>
      <c r="D12" s="65" t="s">
        <v>126</v>
      </c>
      <c r="E12" s="65"/>
      <c r="F12" s="59"/>
      <c r="G12" s="60"/>
    </row>
    <row r="13" spans="1:7" s="50" customFormat="1">
      <c r="A13" s="63"/>
      <c r="B13" s="65"/>
      <c r="D13" s="65"/>
      <c r="E13" s="65"/>
      <c r="F13" s="59"/>
      <c r="G13" s="60"/>
    </row>
    <row r="14" spans="1:7" s="50" customFormat="1" ht="21" customHeight="1">
      <c r="A14" s="135" t="s">
        <v>79</v>
      </c>
      <c r="B14" s="136"/>
      <c r="C14" s="136"/>
      <c r="D14" s="136"/>
      <c r="E14" s="136"/>
      <c r="F14" s="136"/>
      <c r="G14" s="137"/>
    </row>
    <row r="15" spans="1:7" s="50" customFormat="1">
      <c r="A15" s="77" t="s">
        <v>77</v>
      </c>
      <c r="B15" s="78"/>
      <c r="C15" s="79"/>
      <c r="D15" s="78"/>
      <c r="E15" s="78"/>
      <c r="F15" s="79"/>
      <c r="G15" s="80"/>
    </row>
    <row r="16" spans="1:7" s="50" customFormat="1">
      <c r="A16" s="77" t="s">
        <v>80</v>
      </c>
      <c r="B16" s="78"/>
      <c r="C16" s="79"/>
      <c r="D16" s="78"/>
      <c r="E16" s="78"/>
      <c r="F16" s="79"/>
      <c r="G16" s="80"/>
    </row>
    <row r="17" spans="1:7" s="50" customFormat="1">
      <c r="A17" s="77" t="s">
        <v>81</v>
      </c>
      <c r="B17" s="78"/>
      <c r="C17" s="79"/>
      <c r="D17" s="78"/>
      <c r="E17" s="78"/>
      <c r="F17" s="79"/>
      <c r="G17" s="80"/>
    </row>
    <row r="18" spans="1:7" s="50" customFormat="1">
      <c r="A18" s="63"/>
      <c r="B18" s="65"/>
      <c r="D18" s="65"/>
      <c r="E18" s="65"/>
      <c r="F18" s="59"/>
      <c r="G18" s="60"/>
    </row>
    <row r="19" spans="1:7" s="50" customFormat="1" ht="15.4" customHeight="1">
      <c r="A19" s="132" t="s">
        <v>72</v>
      </c>
      <c r="B19" s="133"/>
      <c r="C19" s="133"/>
      <c r="D19" s="133"/>
      <c r="E19" s="133"/>
      <c r="F19" s="133"/>
      <c r="G19" s="134"/>
    </row>
    <row r="20" spans="1:7" s="110" customFormat="1" ht="75" customHeight="1">
      <c r="A20" s="109" t="s">
        <v>31</v>
      </c>
      <c r="B20" s="88" t="s">
        <v>32</v>
      </c>
      <c r="C20" s="89" t="s">
        <v>106</v>
      </c>
      <c r="D20" s="89" t="s">
        <v>70</v>
      </c>
      <c r="E20" s="90" t="s">
        <v>28</v>
      </c>
      <c r="F20" s="90" t="s">
        <v>4</v>
      </c>
      <c r="G20" s="91" t="s">
        <v>99</v>
      </c>
    </row>
    <row r="21" spans="1:7" s="110" customFormat="1" ht="30" customHeight="1">
      <c r="A21" s="123" t="s">
        <v>141</v>
      </c>
      <c r="B21" s="43"/>
      <c r="C21" s="121">
        <v>2022</v>
      </c>
      <c r="D21" s="36" t="s">
        <v>145</v>
      </c>
      <c r="E21" s="124">
        <v>3639</v>
      </c>
      <c r="F21" s="122" t="s">
        <v>134</v>
      </c>
      <c r="G21" s="112"/>
    </row>
    <row r="22" spans="1:7" s="110" customFormat="1" ht="30" customHeight="1">
      <c r="A22" s="123" t="s">
        <v>142</v>
      </c>
      <c r="B22" s="43"/>
      <c r="C22" s="121">
        <v>2022</v>
      </c>
      <c r="D22" s="36" t="s">
        <v>145</v>
      </c>
      <c r="E22" s="124">
        <v>4077.25</v>
      </c>
      <c r="F22" s="122" t="s">
        <v>134</v>
      </c>
      <c r="G22" s="112"/>
    </row>
    <row r="23" spans="1:7" s="110" customFormat="1" ht="30" customHeight="1">
      <c r="A23" s="123" t="s">
        <v>144</v>
      </c>
      <c r="B23" s="43"/>
      <c r="C23" s="121">
        <v>2023</v>
      </c>
      <c r="D23" s="36" t="s">
        <v>145</v>
      </c>
      <c r="E23" s="124">
        <v>7990</v>
      </c>
      <c r="F23" s="122" t="s">
        <v>134</v>
      </c>
      <c r="G23" s="112"/>
    </row>
    <row r="24" spans="1:7" s="110" customFormat="1" ht="30" customHeight="1">
      <c r="A24" s="123" t="s">
        <v>137</v>
      </c>
      <c r="B24" s="43"/>
      <c r="C24" s="121">
        <v>2025</v>
      </c>
      <c r="D24" s="36" t="s">
        <v>145</v>
      </c>
      <c r="E24" s="124">
        <v>3725</v>
      </c>
      <c r="F24" s="122" t="s">
        <v>134</v>
      </c>
      <c r="G24" s="112"/>
    </row>
    <row r="25" spans="1:7" s="110" customFormat="1" ht="30" customHeight="1">
      <c r="A25" s="123" t="s">
        <v>144</v>
      </c>
      <c r="B25" s="43"/>
      <c r="C25" s="121">
        <v>2025</v>
      </c>
      <c r="D25" s="36" t="s">
        <v>145</v>
      </c>
      <c r="E25" s="124">
        <v>6990</v>
      </c>
      <c r="F25" s="125" t="s">
        <v>157</v>
      </c>
      <c r="G25" s="112"/>
    </row>
    <row r="26" spans="1:7" s="110" customFormat="1" ht="30" customHeight="1">
      <c r="A26" s="123" t="s">
        <v>160</v>
      </c>
      <c r="B26" s="43"/>
      <c r="C26" s="121">
        <v>2025</v>
      </c>
      <c r="D26" s="36" t="s">
        <v>145</v>
      </c>
      <c r="E26" s="124">
        <v>1117.21</v>
      </c>
      <c r="F26" s="122" t="s">
        <v>134</v>
      </c>
      <c r="G26" s="112"/>
    </row>
    <row r="27" spans="1:7" s="110" customFormat="1" ht="30" customHeight="1">
      <c r="A27" s="123" t="s">
        <v>161</v>
      </c>
      <c r="B27" s="43"/>
      <c r="C27" s="121">
        <v>2025</v>
      </c>
      <c r="D27" s="36" t="s">
        <v>145</v>
      </c>
      <c r="E27" s="124">
        <v>3060</v>
      </c>
      <c r="F27" s="122" t="s">
        <v>134</v>
      </c>
      <c r="G27" s="112"/>
    </row>
    <row r="28" spans="1:7" s="110" customFormat="1" ht="30" customHeight="1">
      <c r="A28" s="123" t="s">
        <v>137</v>
      </c>
      <c r="B28" s="43"/>
      <c r="C28" s="121">
        <v>2026</v>
      </c>
      <c r="D28" s="36" t="s">
        <v>145</v>
      </c>
      <c r="E28" s="124">
        <v>2505</v>
      </c>
      <c r="F28" s="122" t="s">
        <v>134</v>
      </c>
      <c r="G28" s="112"/>
    </row>
    <row r="29" spans="1:7" s="110" customFormat="1" ht="30" customHeight="1">
      <c r="A29" s="123" t="s">
        <v>162</v>
      </c>
      <c r="B29" s="43"/>
      <c r="C29" s="121">
        <v>2026</v>
      </c>
      <c r="D29" s="36" t="s">
        <v>145</v>
      </c>
      <c r="E29" s="124">
        <v>860</v>
      </c>
      <c r="F29" s="125" t="s">
        <v>157</v>
      </c>
      <c r="G29" s="112"/>
    </row>
    <row r="30" spans="1:7" s="110" customFormat="1" ht="30" customHeight="1">
      <c r="A30" s="123"/>
      <c r="B30" s="43"/>
      <c r="C30" s="121"/>
      <c r="D30" s="36"/>
      <c r="E30" s="124"/>
      <c r="F30" s="122"/>
      <c r="G30" s="112"/>
    </row>
    <row r="31" spans="1:7" s="110" customFormat="1" ht="30" customHeight="1">
      <c r="A31" s="123"/>
      <c r="B31" s="43"/>
      <c r="C31" s="121"/>
      <c r="D31" s="36"/>
      <c r="E31" s="124"/>
      <c r="F31" s="122"/>
      <c r="G31" s="112"/>
    </row>
    <row r="32" spans="1:7" s="33" customFormat="1" ht="16.149999999999999" customHeight="1">
      <c r="A32" s="92"/>
      <c r="B32" s="98"/>
      <c r="C32" s="93"/>
      <c r="D32" s="99" t="s">
        <v>42</v>
      </c>
      <c r="E32" s="87">
        <f>SUM(E21:E31)</f>
        <v>33963.46</v>
      </c>
      <c r="F32" s="100"/>
      <c r="G32" s="101"/>
    </row>
    <row r="33" spans="1:7">
      <c r="A33" s="38"/>
      <c r="B33" s="38"/>
      <c r="C33" s="39"/>
      <c r="D33" s="40"/>
      <c r="E33" s="41"/>
      <c r="F33" s="41"/>
      <c r="G33" s="33"/>
    </row>
    <row r="34" spans="1:7">
      <c r="D34" s="10"/>
    </row>
    <row r="35" spans="1:7">
      <c r="D35" s="10"/>
    </row>
    <row r="36" spans="1:7">
      <c r="D36" s="10"/>
    </row>
    <row r="37" spans="1:7">
      <c r="D37" s="10"/>
    </row>
    <row r="38" spans="1:7">
      <c r="D38" s="10"/>
    </row>
    <row r="39" spans="1:7">
      <c r="D39" s="10"/>
    </row>
    <row r="40" spans="1:7">
      <c r="D40" s="10"/>
    </row>
    <row r="41" spans="1:7">
      <c r="D41" s="10"/>
    </row>
    <row r="42" spans="1:7">
      <c r="D42" s="10"/>
    </row>
    <row r="43" spans="1:7">
      <c r="D43" s="10"/>
    </row>
    <row r="44" spans="1:7">
      <c r="D44" s="10"/>
    </row>
    <row r="45" spans="1:7">
      <c r="D45" s="10"/>
    </row>
    <row r="46" spans="1:7">
      <c r="D46" s="10"/>
    </row>
    <row r="47" spans="1:7">
      <c r="D47" s="10"/>
    </row>
    <row r="48" spans="1:7">
      <c r="D48" s="10"/>
    </row>
    <row r="49" spans="4:4">
      <c r="D49" s="10"/>
    </row>
    <row r="50" spans="4:4">
      <c r="D50" s="10"/>
    </row>
    <row r="51" spans="4:4">
      <c r="D51" s="10"/>
    </row>
    <row r="52" spans="4:4">
      <c r="D52" s="10"/>
    </row>
    <row r="53" spans="4:4">
      <c r="D53" s="10"/>
    </row>
    <row r="54" spans="4:4">
      <c r="D54" s="10"/>
    </row>
    <row r="55" spans="4:4">
      <c r="D55" s="10"/>
    </row>
    <row r="56" spans="4:4">
      <c r="D56" s="10"/>
    </row>
    <row r="57" spans="4:4">
      <c r="D57" s="10"/>
    </row>
    <row r="58" spans="4:4">
      <c r="D58" s="10"/>
    </row>
    <row r="59" spans="4:4">
      <c r="D59" s="10"/>
    </row>
    <row r="60" spans="4:4">
      <c r="D60" s="10"/>
    </row>
    <row r="61" spans="4:4">
      <c r="D61" s="10"/>
    </row>
    <row r="62" spans="4:4">
      <c r="D62" s="10"/>
    </row>
    <row r="63" spans="4:4">
      <c r="D63" s="10"/>
    </row>
    <row r="64" spans="4:4">
      <c r="D64" s="10"/>
    </row>
    <row r="65" spans="4:4">
      <c r="D65" s="10"/>
    </row>
    <row r="66" spans="4:4">
      <c r="D66" s="10"/>
    </row>
    <row r="67" spans="4:4">
      <c r="D67" s="10"/>
    </row>
    <row r="68" spans="4:4">
      <c r="D68" s="10"/>
    </row>
    <row r="69" spans="4:4">
      <c r="D69" s="10"/>
    </row>
    <row r="70" spans="4:4">
      <c r="D70" s="10"/>
    </row>
    <row r="71" spans="4:4">
      <c r="D71" s="10"/>
    </row>
    <row r="72" spans="4:4">
      <c r="D72" s="10"/>
    </row>
    <row r="73" spans="4:4">
      <c r="D73" s="10"/>
    </row>
    <row r="74" spans="4:4">
      <c r="D74" s="10"/>
    </row>
    <row r="75" spans="4:4">
      <c r="D75" s="10"/>
    </row>
    <row r="76" spans="4:4">
      <c r="D76" s="10"/>
    </row>
    <row r="77" spans="4:4">
      <c r="D77" s="10"/>
    </row>
    <row r="78" spans="4:4">
      <c r="D78" s="10"/>
    </row>
    <row r="79" spans="4:4">
      <c r="D79" s="10"/>
    </row>
    <row r="80" spans="4:4">
      <c r="D80" s="10"/>
    </row>
    <row r="81" spans="4:4">
      <c r="D81" s="10"/>
    </row>
    <row r="82" spans="4:4">
      <c r="D82" s="10"/>
    </row>
    <row r="83" spans="4:4">
      <c r="D83" s="10"/>
    </row>
    <row r="84" spans="4:4">
      <c r="D84" s="10"/>
    </row>
    <row r="85" spans="4:4">
      <c r="D85" s="10"/>
    </row>
    <row r="86" spans="4:4">
      <c r="D86" s="10"/>
    </row>
    <row r="87" spans="4:4">
      <c r="D87" s="10"/>
    </row>
    <row r="88" spans="4:4">
      <c r="D88" s="10"/>
    </row>
    <row r="89" spans="4:4">
      <c r="D89" s="10"/>
    </row>
    <row r="90" spans="4:4">
      <c r="D90" s="10"/>
    </row>
    <row r="91" spans="4:4">
      <c r="D91" s="10"/>
    </row>
    <row r="92" spans="4:4">
      <c r="D92" s="10"/>
    </row>
    <row r="93" spans="4:4">
      <c r="D93" s="10"/>
    </row>
    <row r="94" spans="4:4">
      <c r="D94" s="10"/>
    </row>
    <row r="95" spans="4:4">
      <c r="D95" s="10"/>
    </row>
    <row r="96" spans="4:4">
      <c r="D96" s="10"/>
    </row>
    <row r="97" spans="4:4">
      <c r="D97" s="10"/>
    </row>
    <row r="98" spans="4:4">
      <c r="D98" s="10"/>
    </row>
    <row r="99" spans="4:4">
      <c r="D99" s="10"/>
    </row>
    <row r="100" spans="4:4">
      <c r="D100" s="10"/>
    </row>
    <row r="101" spans="4:4">
      <c r="D101" s="10"/>
    </row>
    <row r="102" spans="4:4">
      <c r="D102" s="10"/>
    </row>
    <row r="103" spans="4:4">
      <c r="D103" s="10"/>
    </row>
    <row r="104" spans="4:4">
      <c r="D104" s="10"/>
    </row>
    <row r="105" spans="4:4">
      <c r="D105" s="10"/>
    </row>
    <row r="106" spans="4:4">
      <c r="D106" s="10"/>
    </row>
    <row r="107" spans="4:4">
      <c r="D107" s="10"/>
    </row>
    <row r="108" spans="4:4">
      <c r="D108" s="10"/>
    </row>
    <row r="109" spans="4:4">
      <c r="D109" s="10"/>
    </row>
    <row r="110" spans="4:4">
      <c r="D110" s="10"/>
    </row>
    <row r="111" spans="4:4">
      <c r="D111" s="10"/>
    </row>
    <row r="112" spans="4:4">
      <c r="D112" s="10"/>
    </row>
    <row r="113" spans="4:4">
      <c r="D113" s="10"/>
    </row>
    <row r="114" spans="4:4">
      <c r="D114" s="10"/>
    </row>
    <row r="115" spans="4:4">
      <c r="D115" s="10"/>
    </row>
    <row r="116" spans="4:4">
      <c r="D116" s="10"/>
    </row>
    <row r="117" spans="4:4">
      <c r="D117" s="10"/>
    </row>
    <row r="118" spans="4:4">
      <c r="D118" s="10"/>
    </row>
    <row r="119" spans="4:4">
      <c r="D119" s="10"/>
    </row>
    <row r="120" spans="4:4">
      <c r="D120" s="10"/>
    </row>
    <row r="121" spans="4:4">
      <c r="D121" s="10"/>
    </row>
    <row r="122" spans="4:4">
      <c r="D122" s="10"/>
    </row>
    <row r="123" spans="4:4">
      <c r="D123" s="10"/>
    </row>
    <row r="124" spans="4:4">
      <c r="D124" s="10"/>
    </row>
    <row r="125" spans="4:4">
      <c r="D125" s="10"/>
    </row>
    <row r="126" spans="4:4">
      <c r="D126" s="10"/>
    </row>
    <row r="127" spans="4:4">
      <c r="D127" s="10"/>
    </row>
    <row r="128" spans="4:4">
      <c r="D128" s="10"/>
    </row>
    <row r="129" spans="4:4">
      <c r="D129" s="10"/>
    </row>
    <row r="130" spans="4:4">
      <c r="D130" s="10"/>
    </row>
    <row r="131" spans="4:4">
      <c r="D131" s="10"/>
    </row>
    <row r="132" spans="4:4">
      <c r="D132" s="10"/>
    </row>
    <row r="133" spans="4:4">
      <c r="D133" s="10"/>
    </row>
    <row r="134" spans="4:4">
      <c r="D134" s="10"/>
    </row>
    <row r="135" spans="4:4">
      <c r="D135" s="10"/>
    </row>
    <row r="136" spans="4:4">
      <c r="D136" s="10"/>
    </row>
    <row r="137" spans="4:4">
      <c r="D137" s="10"/>
    </row>
    <row r="138" spans="4:4">
      <c r="D138" s="10"/>
    </row>
    <row r="139" spans="4:4">
      <c r="D139" s="10"/>
    </row>
  </sheetData>
  <mergeCells count="6">
    <mergeCell ref="A5:G5"/>
    <mergeCell ref="A1:G1"/>
    <mergeCell ref="A19:G19"/>
    <mergeCell ref="A3:G3"/>
    <mergeCell ref="A6:G6"/>
    <mergeCell ref="A14:G14"/>
  </mergeCells>
  <printOptions horizontalCentered="1"/>
  <pageMargins left="0.25" right="0.25" top="0.75" bottom="0.75" header="0.3" footer="0.3"/>
  <pageSetup paperSize="9" scale="61" orientation="portrait" r:id="rId1"/>
  <headerFooter>
    <oddFooter>&amp;LMentor S.A.&amp;C&amp;A&amp;RStrona &amp;P</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G24"/>
  <sheetViews>
    <sheetView tabSelected="1" topLeftCell="A7" zoomScale="85" zoomScaleNormal="85" workbookViewId="0">
      <selection activeCell="D20" sqref="D20"/>
    </sheetView>
  </sheetViews>
  <sheetFormatPr defaultColWidth="9.28515625" defaultRowHeight="10.5"/>
  <cols>
    <col min="1" max="1" width="35.7109375" style="2" customWidth="1"/>
    <col min="2" max="3" width="20.7109375" style="2" customWidth="1"/>
    <col min="4" max="4" width="24.42578125" style="2" customWidth="1"/>
    <col min="5" max="7" width="20.7109375" style="2" customWidth="1"/>
    <col min="8" max="16384" width="9.28515625" style="2"/>
  </cols>
  <sheetData>
    <row r="1" spans="1:7" s="69" customFormat="1" ht="16.149999999999999" customHeight="1">
      <c r="A1" s="129" t="s">
        <v>14</v>
      </c>
      <c r="B1" s="130"/>
      <c r="C1" s="130"/>
      <c r="D1" s="130"/>
      <c r="E1" s="130"/>
      <c r="F1" s="130"/>
      <c r="G1" s="131"/>
    </row>
    <row r="2" spans="1:7" ht="10.9" customHeight="1">
      <c r="A2" s="52"/>
      <c r="B2" s="54"/>
      <c r="C2" s="54"/>
      <c r="D2" s="54"/>
      <c r="G2" s="70"/>
    </row>
    <row r="3" spans="1:7" s="5" customFormat="1" ht="10.9" customHeight="1">
      <c r="A3" s="138" t="s">
        <v>97</v>
      </c>
      <c r="B3" s="139"/>
      <c r="C3" s="139"/>
      <c r="D3" s="139"/>
      <c r="E3" s="139"/>
      <c r="F3" s="139"/>
      <c r="G3" s="140"/>
    </row>
    <row r="4" spans="1:7" s="33" customFormat="1" ht="10.9" customHeight="1">
      <c r="A4" s="72"/>
      <c r="B4" s="73"/>
      <c r="C4" s="73"/>
      <c r="D4" s="73"/>
      <c r="E4" s="73"/>
      <c r="F4" s="73"/>
      <c r="G4" s="74"/>
    </row>
    <row r="5" spans="1:7" s="5" customFormat="1" ht="34.15" customHeight="1">
      <c r="A5" s="144" t="s">
        <v>75</v>
      </c>
      <c r="B5" s="145"/>
      <c r="C5" s="145"/>
      <c r="D5" s="145"/>
      <c r="E5" s="145"/>
      <c r="F5" s="145"/>
      <c r="G5" s="146"/>
    </row>
    <row r="6" spans="1:7" s="5" customFormat="1" ht="10.9" customHeight="1">
      <c r="A6" s="71"/>
      <c r="B6" s="50"/>
      <c r="C6" s="50"/>
      <c r="D6" s="50"/>
      <c r="G6" s="55"/>
    </row>
    <row r="7" spans="1:7" s="5" customFormat="1" ht="10.9" customHeight="1">
      <c r="A7" s="64" t="s">
        <v>6</v>
      </c>
      <c r="B7" s="67"/>
      <c r="C7" s="50"/>
      <c r="D7" s="65" t="s">
        <v>8</v>
      </c>
      <c r="E7" s="59"/>
      <c r="G7" s="55"/>
    </row>
    <row r="8" spans="1:7" s="5" customFormat="1" ht="10.9" customHeight="1">
      <c r="A8" s="63" t="s">
        <v>7</v>
      </c>
      <c r="B8" s="65"/>
      <c r="C8" s="50"/>
      <c r="D8" s="65" t="s">
        <v>10</v>
      </c>
      <c r="E8" s="65"/>
      <c r="G8" s="55"/>
    </row>
    <row r="9" spans="1:7" s="5" customFormat="1" ht="10.9" customHeight="1">
      <c r="A9" s="66" t="s">
        <v>9</v>
      </c>
      <c r="B9" s="65"/>
      <c r="C9" s="50"/>
      <c r="D9" s="65" t="s">
        <v>10</v>
      </c>
      <c r="E9" s="65"/>
      <c r="G9" s="55"/>
    </row>
    <row r="10" spans="1:7" s="5" customFormat="1" ht="10.9" customHeight="1">
      <c r="A10" s="63" t="s">
        <v>11</v>
      </c>
      <c r="B10" s="65"/>
      <c r="C10" s="50"/>
      <c r="D10" s="65" t="s">
        <v>10</v>
      </c>
      <c r="E10" s="65"/>
      <c r="G10" s="55"/>
    </row>
    <row r="11" spans="1:7" s="5" customFormat="1" ht="10.9" customHeight="1">
      <c r="A11" s="63" t="s">
        <v>12</v>
      </c>
      <c r="B11" s="65"/>
      <c r="C11" s="50"/>
      <c r="D11" s="65" t="s">
        <v>10</v>
      </c>
      <c r="E11" s="65"/>
      <c r="G11" s="55"/>
    </row>
    <row r="12" spans="1:7" s="5" customFormat="1" ht="10.9" customHeight="1">
      <c r="A12" s="63"/>
      <c r="B12" s="65"/>
      <c r="C12" s="50"/>
      <c r="D12" s="65"/>
      <c r="E12" s="65"/>
      <c r="G12" s="55"/>
    </row>
    <row r="13" spans="1:7" s="5" customFormat="1" ht="21" customHeight="1">
      <c r="A13" s="135" t="s">
        <v>79</v>
      </c>
      <c r="B13" s="136"/>
      <c r="C13" s="136"/>
      <c r="D13" s="136"/>
      <c r="E13" s="136"/>
      <c r="F13" s="136"/>
      <c r="G13" s="137"/>
    </row>
    <row r="14" spans="1:7" s="5" customFormat="1" ht="10.9" customHeight="1">
      <c r="A14" s="77" t="s">
        <v>77</v>
      </c>
      <c r="B14" s="78"/>
      <c r="C14" s="79"/>
      <c r="D14" s="78"/>
      <c r="E14" s="78"/>
      <c r="F14" s="79"/>
      <c r="G14" s="80"/>
    </row>
    <row r="15" spans="1:7" s="5" customFormat="1" ht="10.9" customHeight="1">
      <c r="A15" s="77" t="s">
        <v>80</v>
      </c>
      <c r="B15" s="78"/>
      <c r="C15" s="79"/>
      <c r="D15" s="78"/>
      <c r="E15" s="78"/>
      <c r="F15" s="79"/>
      <c r="G15" s="80"/>
    </row>
    <row r="16" spans="1:7" s="5" customFormat="1" ht="10.9" customHeight="1">
      <c r="A16" s="77" t="s">
        <v>81</v>
      </c>
      <c r="B16" s="78"/>
      <c r="C16" s="79"/>
      <c r="D16" s="78"/>
      <c r="E16" s="78"/>
      <c r="F16" s="79"/>
      <c r="G16" s="80"/>
    </row>
    <row r="17" spans="1:7" s="5" customFormat="1" ht="10.9" customHeight="1">
      <c r="A17" s="63"/>
      <c r="B17" s="65"/>
      <c r="C17" s="50"/>
      <c r="D17" s="65"/>
      <c r="E17" s="65"/>
      <c r="G17" s="55"/>
    </row>
    <row r="18" spans="1:7" s="46" customFormat="1" ht="15" customHeight="1">
      <c r="A18" s="102" t="s">
        <v>73</v>
      </c>
      <c r="B18" s="103"/>
      <c r="C18" s="103"/>
      <c r="D18" s="103"/>
      <c r="E18" s="103"/>
      <c r="F18" s="103"/>
      <c r="G18" s="104"/>
    </row>
    <row r="19" spans="1:7" s="46" customFormat="1" ht="75" customHeight="1">
      <c r="A19" s="105" t="s">
        <v>74</v>
      </c>
      <c r="B19" s="88" t="s">
        <v>32</v>
      </c>
      <c r="C19" s="86" t="s">
        <v>106</v>
      </c>
      <c r="D19" s="89" t="s">
        <v>70</v>
      </c>
      <c r="E19" s="90" t="s">
        <v>28</v>
      </c>
      <c r="F19" s="90" t="s">
        <v>4</v>
      </c>
      <c r="G19" s="91" t="s">
        <v>99</v>
      </c>
    </row>
    <row r="20" spans="1:7" s="114" customFormat="1" ht="41.45" customHeight="1">
      <c r="A20" s="35"/>
      <c r="B20" s="34"/>
      <c r="C20" s="35"/>
      <c r="D20" s="36"/>
      <c r="E20" s="45"/>
      <c r="F20" s="111"/>
      <c r="G20" s="112"/>
    </row>
    <row r="21" spans="1:7" s="115" customFormat="1" ht="30" customHeight="1">
      <c r="A21" s="35"/>
      <c r="B21" s="34"/>
      <c r="C21" s="35"/>
      <c r="D21" s="36"/>
      <c r="E21" s="45"/>
      <c r="F21" s="111"/>
      <c r="G21" s="113"/>
    </row>
    <row r="22" spans="1:7" s="115" customFormat="1" ht="30" customHeight="1">
      <c r="A22" s="35"/>
      <c r="B22" s="34"/>
      <c r="C22" s="35"/>
      <c r="D22" s="36"/>
      <c r="E22" s="45"/>
      <c r="F22" s="111"/>
      <c r="G22" s="113"/>
    </row>
    <row r="23" spans="1:7" s="115" customFormat="1" ht="30" customHeight="1">
      <c r="A23" s="35"/>
      <c r="B23" s="34"/>
      <c r="C23" s="35"/>
      <c r="D23" s="36"/>
      <c r="E23" s="45"/>
      <c r="F23" s="111"/>
      <c r="G23" s="113"/>
    </row>
    <row r="24" spans="1:7" ht="16.149999999999999" customHeight="1">
      <c r="A24" s="92"/>
      <c r="B24" s="98"/>
      <c r="C24" s="93"/>
      <c r="D24" s="99" t="s">
        <v>42</v>
      </c>
      <c r="E24" s="87">
        <f>SUM(E20:E23)</f>
        <v>0</v>
      </c>
      <c r="F24" s="100"/>
      <c r="G24" s="101"/>
    </row>
  </sheetData>
  <mergeCells count="4">
    <mergeCell ref="A3:G3"/>
    <mergeCell ref="A5:G5"/>
    <mergeCell ref="A13:G13"/>
    <mergeCell ref="A1:G1"/>
  </mergeCells>
  <printOptions horizontalCentered="1"/>
  <pageMargins left="0.25" right="0.25" top="0.75" bottom="0.75" header="0.3" footer="0.3"/>
  <pageSetup paperSize="9" scale="89" orientation="landscape" r:id="rId1"/>
  <headerFooter>
    <oddFooter>&amp;LMentor S.A.&amp;C&amp;A&amp;RStrona &amp;P</oddFooter>
  </headerFooter>
</worksheet>
</file>

<file path=xl/worksheets/sheet5.xml><?xml version="1.0" encoding="utf-8"?>
<worksheet xmlns="http://schemas.openxmlformats.org/spreadsheetml/2006/main" xmlns:r="http://schemas.openxmlformats.org/officeDocument/2006/relationships">
  <dimension ref="A1:E4"/>
  <sheetViews>
    <sheetView workbookViewId="0">
      <selection activeCell="D18" sqref="D18"/>
    </sheetView>
  </sheetViews>
  <sheetFormatPr defaultRowHeight="12.75"/>
  <cols>
    <col min="1" max="1" width="22" customWidth="1"/>
    <col min="2" max="3" width="29.42578125" customWidth="1"/>
    <col min="4" max="4" width="21.7109375" customWidth="1"/>
    <col min="5" max="5" width="38.7109375" customWidth="1"/>
  </cols>
  <sheetData>
    <row r="1" spans="1:5">
      <c r="A1" s="11" t="s">
        <v>30</v>
      </c>
      <c r="B1" s="12"/>
      <c r="C1" s="12"/>
      <c r="D1" s="13"/>
      <c r="E1" s="13"/>
    </row>
    <row r="2" spans="1:5" ht="31.5">
      <c r="A2" s="14" t="s">
        <v>2</v>
      </c>
      <c r="B2" s="14" t="s">
        <v>15</v>
      </c>
      <c r="C2" s="14" t="s">
        <v>16</v>
      </c>
      <c r="D2" s="14" t="s">
        <v>17</v>
      </c>
      <c r="E2" s="14" t="s">
        <v>18</v>
      </c>
    </row>
    <row r="3" spans="1:5">
      <c r="A3" s="147" t="s">
        <v>19</v>
      </c>
      <c r="B3" s="148"/>
      <c r="C3" s="15"/>
      <c r="D3" s="14"/>
      <c r="E3" s="14"/>
    </row>
    <row r="4" spans="1:5">
      <c r="A4" s="16"/>
      <c r="B4" s="17"/>
      <c r="C4" s="17"/>
      <c r="D4" s="16"/>
      <c r="E4" s="16"/>
    </row>
  </sheetData>
  <mergeCells count="1">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20"/>
  <sheetViews>
    <sheetView workbookViewId="0">
      <selection activeCell="B1" sqref="B1"/>
    </sheetView>
  </sheetViews>
  <sheetFormatPr defaultColWidth="9.28515625" defaultRowHeight="12.75"/>
  <cols>
    <col min="1" max="1" width="6" style="1" customWidth="1"/>
    <col min="2" max="2" width="32.5703125" style="1" customWidth="1"/>
    <col min="3" max="3" width="14.28515625" style="1" customWidth="1"/>
    <col min="4" max="4" width="13.42578125" style="1" customWidth="1"/>
    <col min="5" max="5" width="21.5703125" style="1" customWidth="1"/>
    <col min="6" max="6" width="27.5703125" style="1" customWidth="1"/>
    <col min="7" max="16384" width="9.28515625" style="1"/>
  </cols>
  <sheetData>
    <row r="1" spans="1:6">
      <c r="A1" s="18" t="s">
        <v>20</v>
      </c>
      <c r="B1" s="19"/>
      <c r="C1" s="19"/>
      <c r="D1" s="20"/>
      <c r="E1" s="20"/>
      <c r="F1" s="21"/>
    </row>
    <row r="2" spans="1:6" ht="49.5" customHeight="1">
      <c r="A2" s="149" t="s">
        <v>21</v>
      </c>
      <c r="B2" s="150"/>
      <c r="C2" s="150"/>
      <c r="D2" s="150"/>
      <c r="E2" s="150"/>
      <c r="F2" s="151"/>
    </row>
    <row r="3" spans="1:6">
      <c r="A3" s="22" t="s">
        <v>22</v>
      </c>
      <c r="B3" s="23"/>
      <c r="C3" s="23"/>
      <c r="D3" s="23"/>
      <c r="E3" s="23"/>
      <c r="F3" s="24"/>
    </row>
    <row r="4" spans="1:6" ht="147.75" customHeight="1">
      <c r="A4" s="152" t="s">
        <v>23</v>
      </c>
      <c r="B4" s="153"/>
      <c r="C4" s="153"/>
      <c r="D4" s="153"/>
      <c r="E4" s="153"/>
      <c r="F4" s="154"/>
    </row>
    <row r="5" spans="1:6" ht="39.75" customHeight="1">
      <c r="A5" s="155" t="s">
        <v>24</v>
      </c>
      <c r="B5" s="156"/>
      <c r="C5" s="156"/>
      <c r="D5" s="156"/>
      <c r="E5" s="156"/>
      <c r="F5" s="157"/>
    </row>
    <row r="6" spans="1:6" ht="32.25" customHeight="1">
      <c r="A6" s="158" t="s">
        <v>25</v>
      </c>
      <c r="B6" s="159"/>
      <c r="C6" s="159"/>
      <c r="D6" s="159"/>
      <c r="E6" s="159"/>
      <c r="F6" s="160"/>
    </row>
    <row r="7" spans="1:6" ht="62.25" customHeight="1">
      <c r="A7" s="3" t="s">
        <v>0</v>
      </c>
      <c r="B7" s="3" t="s">
        <v>26</v>
      </c>
      <c r="C7" s="3" t="s">
        <v>3</v>
      </c>
      <c r="D7" s="3" t="s">
        <v>27</v>
      </c>
      <c r="E7" s="3" t="s">
        <v>28</v>
      </c>
      <c r="F7" s="3" t="s">
        <v>29</v>
      </c>
    </row>
    <row r="8" spans="1:6" ht="32.25" customHeight="1">
      <c r="A8" s="25">
        <v>1</v>
      </c>
      <c r="B8" s="26"/>
      <c r="C8" s="26"/>
      <c r="D8" s="26"/>
      <c r="E8" s="27"/>
      <c r="F8" s="28"/>
    </row>
    <row r="9" spans="1:6" ht="32.25" customHeight="1">
      <c r="A9" s="25">
        <v>2</v>
      </c>
      <c r="B9" s="26"/>
      <c r="C9" s="26"/>
      <c r="D9" s="26"/>
      <c r="E9" s="27"/>
      <c r="F9" s="28"/>
    </row>
    <row r="10" spans="1:6" ht="32.25" customHeight="1">
      <c r="A10" s="25">
        <v>3</v>
      </c>
      <c r="B10" s="26"/>
      <c r="C10" s="26"/>
      <c r="D10" s="26"/>
      <c r="E10" s="27"/>
      <c r="F10" s="28"/>
    </row>
    <row r="11" spans="1:6" ht="32.25" customHeight="1">
      <c r="A11" s="25">
        <v>4</v>
      </c>
      <c r="B11" s="26"/>
      <c r="C11" s="26"/>
      <c r="D11" s="26"/>
      <c r="E11" s="27"/>
      <c r="F11" s="28"/>
    </row>
    <row r="12" spans="1:6" ht="32.25" customHeight="1">
      <c r="A12" s="25">
        <v>5</v>
      </c>
      <c r="B12" s="26"/>
      <c r="C12" s="26"/>
      <c r="D12" s="26"/>
      <c r="E12" s="27"/>
      <c r="F12" s="28"/>
    </row>
    <row r="13" spans="1:6" ht="32.25" customHeight="1">
      <c r="A13" s="25">
        <v>6</v>
      </c>
      <c r="B13" s="26"/>
      <c r="C13" s="26"/>
      <c r="D13" s="26"/>
      <c r="E13" s="27"/>
      <c r="F13" s="28"/>
    </row>
    <row r="14" spans="1:6" ht="32.25" customHeight="1">
      <c r="A14" s="25">
        <v>7</v>
      </c>
      <c r="B14" s="26"/>
      <c r="C14" s="26"/>
      <c r="D14" s="26"/>
      <c r="E14" s="27"/>
      <c r="F14" s="28"/>
    </row>
    <row r="15" spans="1:6" ht="32.25" customHeight="1">
      <c r="A15" s="25">
        <v>8</v>
      </c>
      <c r="B15" s="26"/>
      <c r="C15" s="26"/>
      <c r="D15" s="26"/>
      <c r="E15" s="27"/>
      <c r="F15" s="28"/>
    </row>
    <row r="16" spans="1:6" ht="32.25" customHeight="1">
      <c r="A16" s="25">
        <v>9</v>
      </c>
      <c r="B16" s="26"/>
      <c r="C16" s="26"/>
      <c r="D16" s="26"/>
      <c r="E16" s="27"/>
      <c r="F16" s="28"/>
    </row>
    <row r="17" spans="1:6" ht="32.25" customHeight="1">
      <c r="A17" s="25">
        <v>10</v>
      </c>
      <c r="B17" s="26"/>
      <c r="C17" s="26"/>
      <c r="D17" s="26"/>
      <c r="E17" s="27"/>
      <c r="F17" s="28"/>
    </row>
    <row r="18" spans="1:6" ht="32.25" customHeight="1">
      <c r="A18" s="25">
        <v>11</v>
      </c>
      <c r="B18" s="26"/>
      <c r="C18" s="26"/>
      <c r="D18" s="26"/>
      <c r="E18" s="27"/>
      <c r="F18" s="28"/>
    </row>
    <row r="19" spans="1:6" ht="32.25" customHeight="1">
      <c r="A19" s="25">
        <v>12</v>
      </c>
      <c r="B19" s="26"/>
      <c r="C19" s="26"/>
      <c r="D19" s="26"/>
      <c r="E19" s="27"/>
      <c r="F19" s="28"/>
    </row>
    <row r="20" spans="1:6" ht="22.5" customHeight="1">
      <c r="A20" s="25"/>
      <c r="B20" s="29" t="s">
        <v>1</v>
      </c>
      <c r="C20" s="26"/>
      <c r="D20" s="26"/>
      <c r="E20" s="27">
        <f>SUM(E8:E19)</f>
        <v>0</v>
      </c>
      <c r="F20" s="28"/>
    </row>
  </sheetData>
  <mergeCells count="4">
    <mergeCell ref="A2:F2"/>
    <mergeCell ref="A4:F4"/>
    <mergeCell ref="A5:F5"/>
    <mergeCell ref="A6:F6"/>
  </mergeCell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Dane podstawowe</vt:lpstr>
      <vt:lpstr>Elektronika stacjonarna</vt:lpstr>
      <vt:lpstr>Elektronika przenośna</vt:lpstr>
      <vt:lpstr>Monitoring</vt:lpstr>
      <vt:lpstr>eksponaty</vt:lpstr>
      <vt:lpstr>maszyny, urządzenia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mariola</dc:creator>
  <cp:lastModifiedBy>Marcin Ignaczak</cp:lastModifiedBy>
  <cp:lastPrinted>2026-07-08T06:45:28Z</cp:lastPrinted>
  <dcterms:created xsi:type="dcterms:W3CDTF">2010-06-18T07:00:16Z</dcterms:created>
  <dcterms:modified xsi:type="dcterms:W3CDTF">2026-07-29T08:06:48Z</dcterms:modified>
</cp:coreProperties>
</file>